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Лист1!$F$1:$U$255</definedName>
  </definedNames>
  <calcPr calcId="145621" refMode="R1C1"/>
</workbook>
</file>

<file path=xl/calcChain.xml><?xml version="1.0" encoding="utf-8"?>
<calcChain xmlns="http://schemas.openxmlformats.org/spreadsheetml/2006/main">
  <c r="L11" i="1" l="1"/>
  <c r="L12" i="1"/>
  <c r="U18" i="1"/>
  <c r="T130" i="1" l="1"/>
  <c r="U137" i="1"/>
  <c r="U136" i="1"/>
  <c r="U30" i="1" l="1"/>
  <c r="U31" i="1"/>
  <c r="T61" i="1" l="1"/>
  <c r="U76" i="1"/>
  <c r="U74" i="1"/>
  <c r="U73" i="1"/>
  <c r="U75" i="1"/>
  <c r="T215" i="1"/>
  <c r="U241" i="1"/>
  <c r="L36" i="1" l="1"/>
  <c r="T41" i="1" l="1"/>
  <c r="T35" i="1" s="1"/>
  <c r="T97" i="1" l="1"/>
  <c r="T92" i="1" s="1"/>
  <c r="U99" i="1" l="1"/>
  <c r="T168" i="1" l="1"/>
  <c r="T167" i="1" s="1"/>
  <c r="V254" i="1"/>
  <c r="U253" i="1"/>
  <c r="U252" i="1"/>
  <c r="U246" i="1"/>
  <c r="T138" i="1"/>
  <c r="U145" i="1"/>
  <c r="T129" i="1"/>
  <c r="U135" i="1"/>
  <c r="T79" i="1"/>
  <c r="T60" i="1" s="1"/>
  <c r="U83" i="1"/>
  <c r="T22" i="1"/>
  <c r="U34" i="1"/>
  <c r="U33" i="1"/>
  <c r="L218" i="1" l="1"/>
  <c r="L219" i="1"/>
  <c r="L215" i="1" l="1"/>
  <c r="U70" i="1" l="1"/>
  <c r="U89" i="1"/>
  <c r="L87" i="1"/>
  <c r="U240" i="1" l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0" i="1"/>
  <c r="U221" i="1"/>
  <c r="U217" i="1"/>
  <c r="U216" i="1"/>
  <c r="U211" i="1"/>
  <c r="U209" i="1"/>
  <c r="U207" i="1"/>
  <c r="U178" i="1"/>
  <c r="U174" i="1"/>
  <c r="U172" i="1"/>
  <c r="U170" i="1"/>
  <c r="U166" i="1"/>
  <c r="U165" i="1"/>
  <c r="U164" i="1"/>
  <c r="U162" i="1"/>
  <c r="U161" i="1"/>
  <c r="U157" i="1"/>
  <c r="U156" i="1"/>
  <c r="U154" i="1"/>
  <c r="U153" i="1"/>
  <c r="U149" i="1"/>
  <c r="U148" i="1"/>
  <c r="U147" i="1"/>
  <c r="U144" i="1"/>
  <c r="U142" i="1"/>
  <c r="U140" i="1"/>
  <c r="U133" i="1"/>
  <c r="U132" i="1"/>
  <c r="U128" i="1"/>
  <c r="U126" i="1"/>
  <c r="U124" i="1"/>
  <c r="U122" i="1"/>
  <c r="U120" i="1"/>
  <c r="U118" i="1"/>
  <c r="U112" i="1"/>
  <c r="U109" i="1"/>
  <c r="U107" i="1"/>
  <c r="U105" i="1"/>
  <c r="U102" i="1"/>
  <c r="U101" i="1"/>
  <c r="U98" i="1"/>
  <c r="U96" i="1"/>
  <c r="U94" i="1"/>
  <c r="U91" i="1"/>
  <c r="U88" i="1"/>
  <c r="U86" i="1"/>
  <c r="U82" i="1"/>
  <c r="U81" i="1"/>
  <c r="U78" i="1"/>
  <c r="U77" i="1"/>
  <c r="U72" i="1"/>
  <c r="U69" i="1"/>
  <c r="U68" i="1"/>
  <c r="U66" i="1"/>
  <c r="U65" i="1"/>
  <c r="U64" i="1"/>
  <c r="U59" i="1"/>
  <c r="U57" i="1"/>
  <c r="U55" i="1"/>
  <c r="U53" i="1"/>
  <c r="U50" i="1"/>
  <c r="U46" i="1"/>
  <c r="U44" i="1"/>
  <c r="U43" i="1"/>
  <c r="U42" i="1"/>
  <c r="U40" i="1"/>
  <c r="U39" i="1"/>
  <c r="U37" i="1"/>
  <c r="U32" i="1"/>
  <c r="U29" i="1"/>
  <c r="U28" i="1"/>
  <c r="U27" i="1"/>
  <c r="U26" i="1"/>
  <c r="U25" i="1"/>
  <c r="U24" i="1"/>
  <c r="T20" i="1"/>
  <c r="U19" i="1"/>
  <c r="U17" i="1"/>
  <c r="U15" i="1"/>
  <c r="U14" i="1"/>
  <c r="U13" i="1"/>
  <c r="T12" i="1"/>
  <c r="T11" i="1" s="1"/>
  <c r="U243" i="1"/>
  <c r="U249" i="1"/>
  <c r="U251" i="1"/>
  <c r="U242" i="1"/>
  <c r="U245" i="1"/>
  <c r="U250" i="1"/>
  <c r="U247" i="1"/>
  <c r="U248" i="1"/>
  <c r="T56" i="1"/>
  <c r="T47" i="1" s="1"/>
  <c r="T10" i="1" l="1"/>
  <c r="U56" i="1"/>
  <c r="T214" i="1"/>
  <c r="U181" i="1"/>
  <c r="U179" i="1"/>
  <c r="U204" i="1"/>
  <c r="U202" i="1"/>
  <c r="U200" i="1"/>
  <c r="U199" i="1"/>
  <c r="U191" i="1"/>
  <c r="U190" i="1"/>
  <c r="U188" i="1"/>
  <c r="U187" i="1"/>
  <c r="T186" i="1"/>
  <c r="U197" i="1"/>
  <c r="U194" i="1"/>
  <c r="T192" i="1"/>
  <c r="T184" i="1" s="1"/>
  <c r="T175" i="1" s="1"/>
  <c r="U193" i="1"/>
  <c r="T212" i="1" l="1"/>
  <c r="T213" i="1"/>
  <c r="L67" i="1"/>
  <c r="U67" i="1" s="1"/>
  <c r="L63" i="1"/>
  <c r="L173" i="1"/>
  <c r="U173" i="1" s="1"/>
  <c r="L171" i="1"/>
  <c r="U171" i="1" s="1"/>
  <c r="L131" i="1"/>
  <c r="L130" i="1" s="1"/>
  <c r="U131" i="1" l="1"/>
  <c r="U63" i="1"/>
  <c r="L62" i="1"/>
  <c r="T254" i="1"/>
  <c r="U38" i="1"/>
  <c r="L23" i="1"/>
  <c r="L22" i="1" s="1"/>
  <c r="U16" i="1"/>
  <c r="U22" i="1" l="1"/>
  <c r="U20" i="1" s="1"/>
  <c r="U23" i="1"/>
  <c r="L61" i="1"/>
  <c r="U61" i="1" s="1"/>
  <c r="U62" i="1"/>
  <c r="L189" i="1"/>
  <c r="L198" i="1"/>
  <c r="U198" i="1" s="1"/>
  <c r="L210" i="1"/>
  <c r="U210" i="1" s="1"/>
  <c r="L208" i="1"/>
  <c r="U208" i="1" s="1"/>
  <c r="L206" i="1"/>
  <c r="U206" i="1" s="1"/>
  <c r="L20" i="1" l="1"/>
  <c r="U215" i="1"/>
  <c r="U218" i="1"/>
  <c r="U189" i="1"/>
  <c r="L255" i="1"/>
  <c r="L205" i="1"/>
  <c r="I186" i="1"/>
  <c r="I115" i="1"/>
  <c r="L58" i="1"/>
  <c r="U58" i="1" s="1"/>
  <c r="L52" i="1"/>
  <c r="U52" i="1" s="1"/>
  <c r="L54" i="1"/>
  <c r="U54" i="1" s="1"/>
  <c r="U115" i="1"/>
  <c r="L108" i="1"/>
  <c r="U108" i="1" s="1"/>
  <c r="L106" i="1"/>
  <c r="U106" i="1" s="1"/>
  <c r="L186" i="1"/>
  <c r="L111" i="1"/>
  <c r="U111" i="1" s="1"/>
  <c r="L127" i="1"/>
  <c r="U127" i="1" s="1"/>
  <c r="L125" i="1"/>
  <c r="U125" i="1" s="1"/>
  <c r="L123" i="1"/>
  <c r="U123" i="1" s="1"/>
  <c r="L121" i="1"/>
  <c r="U121" i="1" s="1"/>
  <c r="L119" i="1"/>
  <c r="U119" i="1" s="1"/>
  <c r="U12" i="1"/>
  <c r="U36" i="1"/>
  <c r="U205" i="1" l="1"/>
  <c r="L185" i="1"/>
  <c r="U185" i="1" s="1"/>
  <c r="U186" i="1"/>
  <c r="L51" i="1"/>
  <c r="U51" i="1" s="1"/>
  <c r="L214" i="1"/>
  <c r="L203" i="1"/>
  <c r="U203" i="1" s="1"/>
  <c r="L201" i="1"/>
  <c r="U201" i="1" s="1"/>
  <c r="L196" i="1"/>
  <c r="U196" i="1" s="1"/>
  <c r="L192" i="1"/>
  <c r="U192" i="1" s="1"/>
  <c r="L180" i="1"/>
  <c r="U180" i="1" s="1"/>
  <c r="L177" i="1"/>
  <c r="U177" i="1" s="1"/>
  <c r="L169" i="1"/>
  <c r="U169" i="1" s="1"/>
  <c r="L168" i="1"/>
  <c r="L163" i="1"/>
  <c r="U163" i="1" s="1"/>
  <c r="L160" i="1"/>
  <c r="U160" i="1" s="1"/>
  <c r="L155" i="1"/>
  <c r="U155" i="1" s="1"/>
  <c r="L152" i="1"/>
  <c r="L146" i="1"/>
  <c r="U146" i="1" s="1"/>
  <c r="L143" i="1"/>
  <c r="U143" i="1" s="1"/>
  <c r="L141" i="1"/>
  <c r="U141" i="1" s="1"/>
  <c r="L139" i="1"/>
  <c r="U139" i="1" s="1"/>
  <c r="L117" i="1"/>
  <c r="L114" i="1"/>
  <c r="U114" i="1" s="1"/>
  <c r="L113" i="1"/>
  <c r="L104" i="1"/>
  <c r="U104" i="1" s="1"/>
  <c r="L100" i="1"/>
  <c r="U100" i="1" s="1"/>
  <c r="L97" i="1"/>
  <c r="U97" i="1" s="1"/>
  <c r="L95" i="1"/>
  <c r="U95" i="1" s="1"/>
  <c r="L93" i="1"/>
  <c r="U93" i="1" s="1"/>
  <c r="L90" i="1"/>
  <c r="U90" i="1" s="1"/>
  <c r="U87" i="1"/>
  <c r="L85" i="1"/>
  <c r="U85" i="1" s="1"/>
  <c r="L80" i="1"/>
  <c r="U80" i="1" s="1"/>
  <c r="L79" i="1"/>
  <c r="U79" i="1" s="1"/>
  <c r="L49" i="1"/>
  <c r="L45" i="1"/>
  <c r="U45" i="1" s="1"/>
  <c r="L41" i="1"/>
  <c r="U41" i="1" s="1"/>
  <c r="U11" i="1"/>
  <c r="U168" i="1" l="1"/>
  <c r="L167" i="1"/>
  <c r="U167" i="1" s="1"/>
  <c r="L48" i="1"/>
  <c r="U48" i="1" s="1"/>
  <c r="U49" i="1"/>
  <c r="L84" i="1"/>
  <c r="U84" i="1" s="1"/>
  <c r="L110" i="1"/>
  <c r="U110" i="1" s="1"/>
  <c r="U113" i="1"/>
  <c r="L116" i="1"/>
  <c r="U116" i="1" s="1"/>
  <c r="U117" i="1"/>
  <c r="L129" i="1"/>
  <c r="U129" i="1" s="1"/>
  <c r="U130" i="1"/>
  <c r="L151" i="1"/>
  <c r="U151" i="1" s="1"/>
  <c r="U152" i="1"/>
  <c r="L213" i="1"/>
  <c r="U213" i="1" s="1"/>
  <c r="U214" i="1"/>
  <c r="U184" i="1"/>
  <c r="L47" i="1"/>
  <c r="U47" i="1" s="1"/>
  <c r="L138" i="1"/>
  <c r="U138" i="1" s="1"/>
  <c r="L159" i="1"/>
  <c r="L92" i="1"/>
  <c r="U92" i="1" s="1"/>
  <c r="L184" i="1"/>
  <c r="L35" i="1"/>
  <c r="L176" i="1"/>
  <c r="U176" i="1" s="1"/>
  <c r="I192" i="1"/>
  <c r="J160" i="1"/>
  <c r="K105" i="1"/>
  <c r="J104" i="1"/>
  <c r="I104" i="1"/>
  <c r="I100" i="1"/>
  <c r="J80" i="1"/>
  <c r="U159" i="1" l="1"/>
  <c r="L158" i="1"/>
  <c r="U158" i="1" s="1"/>
  <c r="L60" i="1"/>
  <c r="U60" i="1" s="1"/>
  <c r="L10" i="1"/>
  <c r="U10" i="1" s="1"/>
  <c r="U35" i="1"/>
  <c r="L150" i="1"/>
  <c r="U150" i="1" s="1"/>
  <c r="L175" i="1"/>
  <c r="K104" i="1"/>
  <c r="K102" i="1"/>
  <c r="L212" i="1" l="1"/>
  <c r="U212" i="1" s="1"/>
  <c r="U254" i="1" s="1"/>
  <c r="U175" i="1"/>
  <c r="K197" i="1"/>
  <c r="J196" i="1"/>
  <c r="L254" i="1" l="1"/>
  <c r="I203" i="1"/>
  <c r="I196" i="1" l="1"/>
  <c r="I148" i="1"/>
  <c r="I146" i="1"/>
  <c r="I131" i="1"/>
  <c r="J131" i="1"/>
  <c r="K196" i="1" l="1"/>
  <c r="J111" i="1" l="1"/>
  <c r="I172" i="1" l="1"/>
  <c r="K154" i="1"/>
  <c r="K153" i="1"/>
  <c r="K144" i="1"/>
  <c r="K166" i="1"/>
  <c r="J165" i="1"/>
  <c r="K239" i="1"/>
  <c r="K226" i="1" l="1"/>
  <c r="J143" i="1" l="1"/>
  <c r="I143" i="1"/>
  <c r="K143" i="1" l="1"/>
  <c r="K232" i="1"/>
  <c r="K230" i="1"/>
  <c r="K228" i="1"/>
  <c r="K224" i="1"/>
  <c r="K222" i="1"/>
  <c r="K220" i="1"/>
  <c r="J218" i="1" l="1"/>
  <c r="J215" i="1" s="1"/>
  <c r="I218" i="1"/>
  <c r="I215" i="1" s="1"/>
  <c r="J163" i="1"/>
  <c r="I152" i="1"/>
  <c r="J117" i="1"/>
  <c r="J116" i="1" s="1"/>
  <c r="J158" i="1" l="1"/>
  <c r="J62" i="1"/>
  <c r="I61" i="1" l="1"/>
  <c r="I62" i="1"/>
  <c r="J61" i="1"/>
  <c r="J169" i="1"/>
  <c r="J49" i="1" l="1"/>
  <c r="J48" i="1" s="1"/>
  <c r="J100" i="1" l="1"/>
  <c r="I36" i="1"/>
  <c r="K100" i="1" l="1"/>
  <c r="J192" i="1" l="1"/>
  <c r="J214" i="1"/>
  <c r="J213" i="1" s="1"/>
  <c r="J201" i="1"/>
  <c r="J198" i="1"/>
  <c r="K199" i="1"/>
  <c r="J185" i="1"/>
  <c r="J184" i="1" l="1"/>
  <c r="J180" i="1"/>
  <c r="J177" i="1"/>
  <c r="J171" i="1"/>
  <c r="J168" i="1"/>
  <c r="J155" i="1"/>
  <c r="J151" i="1"/>
  <c r="J141" i="1"/>
  <c r="J139" i="1"/>
  <c r="J130" i="1"/>
  <c r="J129" i="1" s="1"/>
  <c r="J114" i="1"/>
  <c r="J113" i="1" s="1"/>
  <c r="J110" i="1" s="1"/>
  <c r="J97" i="1"/>
  <c r="J95" i="1"/>
  <c r="J93" i="1"/>
  <c r="J90" i="1"/>
  <c r="J87" i="1"/>
  <c r="J85" i="1"/>
  <c r="J79" i="1"/>
  <c r="J54" i="1"/>
  <c r="J52" i="1"/>
  <c r="J138" i="1" l="1"/>
  <c r="J92" i="1"/>
  <c r="J167" i="1"/>
  <c r="J150" i="1"/>
  <c r="J84" i="1"/>
  <c r="J60" i="1" s="1"/>
  <c r="J51" i="1"/>
  <c r="J47" i="1" s="1"/>
  <c r="J176" i="1"/>
  <c r="J175" i="1" s="1"/>
  <c r="J45" i="1" l="1"/>
  <c r="J36" i="1"/>
  <c r="J41" i="1" l="1"/>
  <c r="J35" i="1" s="1"/>
  <c r="J22" i="1"/>
  <c r="J12" i="1"/>
  <c r="J11" i="1" s="1"/>
  <c r="J20" i="1" l="1"/>
  <c r="K240" i="1"/>
  <c r="K237" i="1"/>
  <c r="K236" i="1"/>
  <c r="K234" i="1"/>
  <c r="K218" i="1"/>
  <c r="K216" i="1"/>
  <c r="K202" i="1"/>
  <c r="K194" i="1"/>
  <c r="K186" i="1"/>
  <c r="K181" i="1"/>
  <c r="K178" i="1"/>
  <c r="K172" i="1"/>
  <c r="K170" i="1"/>
  <c r="K164" i="1"/>
  <c r="K162" i="1"/>
  <c r="K161" i="1"/>
  <c r="K156" i="1"/>
  <c r="K152" i="1"/>
  <c r="K142" i="1"/>
  <c r="K140" i="1"/>
  <c r="K131" i="1"/>
  <c r="K118" i="1"/>
  <c r="K115" i="1"/>
  <c r="K98" i="1"/>
  <c r="K96" i="1"/>
  <c r="K94" i="1"/>
  <c r="K91" i="1"/>
  <c r="K88" i="1"/>
  <c r="K86" i="1"/>
  <c r="K82" i="1"/>
  <c r="K81" i="1"/>
  <c r="K72" i="1"/>
  <c r="K63" i="1"/>
  <c r="K55" i="1"/>
  <c r="K53" i="1"/>
  <c r="K50" i="1"/>
  <c r="K46" i="1"/>
  <c r="K42" i="1"/>
  <c r="K38" i="1"/>
  <c r="K37" i="1"/>
  <c r="K31" i="1"/>
  <c r="K27" i="1"/>
  <c r="K26" i="1"/>
  <c r="K23" i="1"/>
  <c r="K16" i="1"/>
  <c r="K14" i="1"/>
  <c r="K13" i="1"/>
  <c r="J10" i="1" l="1"/>
  <c r="I177" i="1"/>
  <c r="K177" i="1" l="1"/>
  <c r="J212" i="1"/>
  <c r="J254" i="1" l="1"/>
  <c r="I214" i="1"/>
  <c r="K215" i="1"/>
  <c r="I87" i="1"/>
  <c r="I49" i="1"/>
  <c r="I84" i="1" l="1"/>
  <c r="K84" i="1" s="1"/>
  <c r="I213" i="1"/>
  <c r="K214" i="1"/>
  <c r="I48" i="1"/>
  <c r="K49" i="1"/>
  <c r="K87" i="1"/>
  <c r="I155" i="1"/>
  <c r="I185" i="1"/>
  <c r="I184" i="1" s="1"/>
  <c r="I180" i="1"/>
  <c r="I171" i="1"/>
  <c r="I169" i="1"/>
  <c r="I165" i="1"/>
  <c r="I163" i="1"/>
  <c r="I160" i="1"/>
  <c r="I141" i="1"/>
  <c r="I114" i="1"/>
  <c r="K114" i="1" s="1"/>
  <c r="I97" i="1"/>
  <c r="K97" i="1" s="1"/>
  <c r="I95" i="1"/>
  <c r="K95" i="1" s="1"/>
  <c r="I93" i="1"/>
  <c r="I85" i="1"/>
  <c r="I80" i="1"/>
  <c r="I92" i="1" l="1"/>
  <c r="K92" i="1" s="1"/>
  <c r="K165" i="1"/>
  <c r="K141" i="1"/>
  <c r="K192" i="1"/>
  <c r="K93" i="1"/>
  <c r="K85" i="1"/>
  <c r="K80" i="1"/>
  <c r="K163" i="1"/>
  <c r="K171" i="1"/>
  <c r="I176" i="1"/>
  <c r="K180" i="1"/>
  <c r="K185" i="1"/>
  <c r="K62" i="1"/>
  <c r="K160" i="1"/>
  <c r="K169" i="1"/>
  <c r="K155" i="1"/>
  <c r="K48" i="1"/>
  <c r="K213" i="1"/>
  <c r="I90" i="1"/>
  <c r="I54" i="1"/>
  <c r="K176" i="1" l="1"/>
  <c r="K90" i="1"/>
  <c r="K54" i="1"/>
  <c r="K184" i="1"/>
  <c r="I52" i="1"/>
  <c r="K52" i="1" l="1"/>
  <c r="I20" i="1"/>
  <c r="I51" i="1"/>
  <c r="I41" i="1"/>
  <c r="K36" i="1"/>
  <c r="I22" i="1"/>
  <c r="I12" i="1"/>
  <c r="K51" i="1" l="1"/>
  <c r="K12" i="1"/>
  <c r="K41" i="1"/>
  <c r="K20" i="1"/>
  <c r="K22" i="1"/>
  <c r="I35" i="1"/>
  <c r="I130" i="1"/>
  <c r="I168" i="1"/>
  <c r="K168" i="1" l="1"/>
  <c r="K130" i="1"/>
  <c r="K35" i="1"/>
  <c r="I167" i="1"/>
  <c r="I129" i="1"/>
  <c r="K167" i="1" l="1"/>
  <c r="K129" i="1"/>
  <c r="I79" i="1"/>
  <c r="K79" i="1" l="1"/>
  <c r="I201" i="1" l="1"/>
  <c r="K201" i="1" l="1"/>
  <c r="I198" i="1"/>
  <c r="I113" i="1"/>
  <c r="I11" i="1"/>
  <c r="I175" i="1" l="1"/>
  <c r="K198" i="1"/>
  <c r="K11" i="1"/>
  <c r="K113" i="1"/>
  <c r="I151" i="1"/>
  <c r="K61" i="1" l="1"/>
  <c r="K175" i="1"/>
  <c r="I150" i="1"/>
  <c r="K151" i="1"/>
  <c r="I158" i="1"/>
  <c r="K158" i="1" l="1"/>
  <c r="K150" i="1"/>
  <c r="I60" i="1" l="1"/>
  <c r="I117" i="1"/>
  <c r="K60" i="1" l="1"/>
  <c r="I116" i="1"/>
  <c r="K117" i="1"/>
  <c r="I56" i="1"/>
  <c r="I45" i="1"/>
  <c r="I10" i="1" l="1"/>
  <c r="K10" i="1" s="1"/>
  <c r="K45" i="1"/>
  <c r="I47" i="1"/>
  <c r="K47" i="1" s="1"/>
  <c r="K116" i="1"/>
  <c r="I111" i="1" l="1"/>
  <c r="I139" i="1"/>
  <c r="I138" i="1" s="1"/>
  <c r="I110" i="1" l="1"/>
  <c r="K110" i="1" s="1"/>
  <c r="K139" i="1"/>
  <c r="I212" i="1" l="1"/>
  <c r="K212" i="1" s="1"/>
  <c r="K138" i="1"/>
  <c r="I254" i="1" l="1"/>
  <c r="K254" i="1" s="1"/>
</calcChain>
</file>

<file path=xl/sharedStrings.xml><?xml version="1.0" encoding="utf-8"?>
<sst xmlns="http://schemas.openxmlformats.org/spreadsheetml/2006/main" count="593" uniqueCount="473">
  <si>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</si>
  <si>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</si>
  <si>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</si>
  <si>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</si>
  <si>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</si>
  <si>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</si>
  <si>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</si>
  <si>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</si>
  <si>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</si>
  <si>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</si>
  <si>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</si>
  <si>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</si>
  <si>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</si>
  <si>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</si>
  <si>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</si>
  <si>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</si>
  <si>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</si>
  <si>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</si>
  <si>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</si>
  <si>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</si>
  <si>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</si>
  <si>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</si>
  <si>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</si>
  <si>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</si>
  <si>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</si>
  <si>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</si>
  <si>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</si>
  <si>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</si>
  <si>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</si>
  <si>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</si>
  <si>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</si>
  <si>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</si>
  <si>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</si>
  <si>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</si>
  <si>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</si>
  <si>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</si>
  <si>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</si>
  <si>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</si>
  <si>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</si>
  <si>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</si>
  <si>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</si>
  <si>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</si>
  <si>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</si>
  <si>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</si>
  <si>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</si>
  <si>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</si>
  <si>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</si>
  <si>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</si>
  <si>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</si>
  <si>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</si>
  <si>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</si>
  <si>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</si>
  <si>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</si>
  <si>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</si>
  <si>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</si>
  <si>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</si>
  <si>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</si>
  <si>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</si>
  <si>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</si>
  <si>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</si>
  <si>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</si>
  <si>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</si>
  <si>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</si>
  <si>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</si>
  <si>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</si>
  <si>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</si>
  <si>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</si>
  <si>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</si>
  <si>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</si>
  <si>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</si>
  <si>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</si>
  <si>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</si>
  <si>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</si>
  <si>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</si>
  <si>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</si>
  <si>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</si>
  <si>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</si>
  <si>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</si>
  <si>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</si>
  <si>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</si>
  <si>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</si>
  <si>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</si>
  <si>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</si>
  <si>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</si>
  <si>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</si>
  <si>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</si>
  <si>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</si>
  <si>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</si>
  <si>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</si>
  <si>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</si>
  <si>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</si>
  <si>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</si>
  <si>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</si>
  <si>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</si>
  <si>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</si>
  <si>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</si>
  <si>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</si>
  <si>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</si>
  <si>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</si>
  <si>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</si>
  <si>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</si>
  <si>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</si>
  <si>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</si>
  <si>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</si>
  <si>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</si>
  <si>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</si>
  <si>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</si>
  <si>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</si>
  <si>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</si>
  <si>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</si>
  <si>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</si>
  <si>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</si>
  <si>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</si>
  <si>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</si>
  <si>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</si>
  <si>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</si>
  <si>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</si>
  <si>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</si>
  <si>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</si>
  <si>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</si>
  <si>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</si>
  <si>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</si>
  <si>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</si>
  <si>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</si>
  <si>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</si>
  <si>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</si>
  <si>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</si>
  <si>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</si>
  <si>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</si>
  <si>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</si>
  <si>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</si>
  <si>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</si>
  <si>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</si>
  <si>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</si>
  <si>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</si>
  <si>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</si>
  <si>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</si>
  <si>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</si>
  <si>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</si>
  <si>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</si>
  <si>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</si>
  <si>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</si>
  <si>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</si>
  <si>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</si>
  <si>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</si>
  <si>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</si>
  <si>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</si>
  <si>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</si>
  <si>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</si>
  <si>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</si>
  <si>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</si>
  <si>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</si>
  <si>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</si>
  <si>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</si>
  <si>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</si>
  <si>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</si>
  <si>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</si>
  <si>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</si>
  <si>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</si>
  <si>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</si>
  <si>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</si>
  <si>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</si>
  <si>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</si>
  <si>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</si>
  <si>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</si>
  <si>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</si>
  <si>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</si>
  <si>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</si>
  <si>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</si>
  <si>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</si>
  <si>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</si>
  <si>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</si>
  <si>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</si>
  <si>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</si>
  <si>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</si>
  <si>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</si>
  <si>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</si>
  <si>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</si>
  <si>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</si>
  <si>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</si>
  <si>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</si>
  <si>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</si>
  <si>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</si>
  <si>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</si>
  <si>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</si>
  <si>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</si>
  <si>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</si>
  <si>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</si>
  <si>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</si>
  <si>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</si>
  <si>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</si>
  <si>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</si>
  <si>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</si>
  <si>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</si>
  <si>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</si>
  <si>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</si>
  <si>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</si>
  <si>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</si>
  <si>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</si>
  <si>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</si>
  <si>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</si>
  <si>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</si>
  <si>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</si>
  <si>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</si>
  <si>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</si>
  <si>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</si>
  <si>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</si>
  <si>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</si>
  <si>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</si>
  <si>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</si>
  <si>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</si>
  <si>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</si>
  <si>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</si>
  <si>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</si>
  <si>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</si>
  <si>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</si>
  <si>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</si>
  <si>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</si>
  <si>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</si>
  <si>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</si>
  <si>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</si>
  <si>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</si>
  <si>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</si>
  <si>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</si>
  <si>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</si>
  <si>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</si>
  <si>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</si>
  <si>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</si>
  <si>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</si>
  <si>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</si>
  <si>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</si>
  <si>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</si>
  <si>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</si>
  <si>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</si>
  <si>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</si>
  <si>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</si>
  <si>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</si>
  <si>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</si>
  <si>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</si>
  <si>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</si>
  <si>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</si>
  <si>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</si>
  <si>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</si>
  <si>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</si>
  <si>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</si>
  <si>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</si>
  <si>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</si>
  <si>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</si>
  <si>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</si>
  <si>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</si>
  <si>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</si>
  <si>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</si>
  <si>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</si>
  <si>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</si>
  <si>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</si>
  <si>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</si>
  <si>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</si>
  <si>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</si>
  <si>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</si>
  <si>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</si>
  <si>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</si>
  <si>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</si>
  <si>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</si>
  <si>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</si>
  <si>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</si>
  <si>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</si>
  <si>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</si>
  <si>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</si>
  <si>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</si>
  <si>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</si>
  <si>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</si>
  <si>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</si>
  <si>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</si>
  <si>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</si>
  <si>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</si>
  <si>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</si>
  <si>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</si>
  <si>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</si>
  <si>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</si>
  <si>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</si>
  <si>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</si>
  <si>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</si>
  <si>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</si>
  <si>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</si>
  <si>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</si>
  <si>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</si>
  <si>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</si>
  <si>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</si>
  <si>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</si>
  <si>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</si>
  <si>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</si>
  <si>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</si>
  <si>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</si>
  <si>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</si>
  <si>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</si>
  <si>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</si>
  <si>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</si>
  <si>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</si>
  <si>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</si>
  <si>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</si>
  <si>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</si>
  <si>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</si>
  <si>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</si>
  <si>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</si>
  <si>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</si>
  <si>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</si>
  <si>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</si>
  <si>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</si>
  <si>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</si>
  <si>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</si>
  <si>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</si>
  <si>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</si>
  <si>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</si>
  <si>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</si>
  <si>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</si>
  <si>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</si>
  <si>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</si>
  <si>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</si>
  <si>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</si>
  <si>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</si>
  <si>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</si>
  <si>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</si>
  <si>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</si>
  <si>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</si>
  <si>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</si>
  <si>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</si>
  <si>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</si>
  <si>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</si>
  <si>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</si>
  <si>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</si>
  <si>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</si>
  <si>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</si>
  <si>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</si>
  <si>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</si>
  <si>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</si>
  <si>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</si>
  <si>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</si>
  <si>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</si>
  <si>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</si>
  <si>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</si>
  <si>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</si>
  <si>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</si>
  <si>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</si>
  <si>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</si>
  <si>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</si>
  <si>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</si>
  <si>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</si>
  <si>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</si>
  <si>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</si>
  <si>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</si>
  <si>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</si>
  <si>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</si>
  <si>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</si>
  <si>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</si>
  <si>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</si>
  <si>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</si>
  <si>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</si>
  <si>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</si>
  <si>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</si>
  <si>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</si>
  <si>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</si>
  <si>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</si>
  <si>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</si>
  <si>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</si>
  <si>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</si>
  <si>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</si>
  <si>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</si>
  <si>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</si>
  <si>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</si>
  <si>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</si>
  <si>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</si>
  <si>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</si>
  <si>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</si>
  <si>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</si>
  <si>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</si>
  <si>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</si>
  <si>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</si>
  <si>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</si>
  <si>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</si>
  <si>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</si>
  <si>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</si>
  <si>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</si>
  <si>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</si>
  <si>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</si>
  <si>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</si>
  <si>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</si>
  <si>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</si>
  <si>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</si>
  <si>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</si>
  <si>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</si>
  <si>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</si>
  <si>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</si>
  <si>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</si>
  <si>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</si>
  <si>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</si>
  <si>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</si>
  <si>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</si>
  <si>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</si>
  <si>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</si>
  <si>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</si>
  <si>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</si>
  <si>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</si>
  <si>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</si>
  <si>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</si>
  <si>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</si>
  <si>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</si>
  <si>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</si>
  <si>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</si>
  <si>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</si>
  <si>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</si>
  <si>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</si>
  <si>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</si>
  <si>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</si>
  <si>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</si>
  <si>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</si>
  <si>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</si>
  <si>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</si>
  <si>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</si>
  <si>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</si>
  <si>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</si>
  <si>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</si>
  <si>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</si>
  <si>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</si>
  <si>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</si>
  <si>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</si>
  <si>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</si>
  <si>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</si>
  <si>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</si>
  <si>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</si>
  <si>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</si>
  <si>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</si>
  <si>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</si>
  <si>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</si>
  <si>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</si>
  <si>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</si>
  <si>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</si>
  <si>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</si>
  <si>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</si>
  <si>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</si>
  <si>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</si>
  <si>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</si>
  <si>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</si>
  <si>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</si>
  <si>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</si>
  <si>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</si>
  <si>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</si>
  <si>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</si>
  <si>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</si>
  <si>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</si>
  <si>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</si>
  <si>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</si>
  <si>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</si>
  <si>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</si>
  <si>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</si>
  <si>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</si>
  <si>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</si>
  <si>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</si>
  <si>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04 1 01 55192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</si>
  <si>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</si>
  <si>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</si>
  <si>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</si>
  <si>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</si>
  <si>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</si>
  <si>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</si>
  <si>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</si>
  <si>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</si>
  <si>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</si>
  <si>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</si>
  <si>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</si>
  <si>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</si>
  <si>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</si>
  <si>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</si>
  <si>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(в ред. от 28.05.2019 № 111-НПА)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</si>
</sst>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43" fontId="22" fillId="2" borderId="0" xfId="1" applyFont="1" applyFill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27" fillId="2" borderId="5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5"/>
  <sheetViews>
    <sheetView tabSelected="1" view="pageBreakPreview" topLeftCell="L1" zoomScale="150" zoomScaleNormal="150" zoomScaleSheetLayoutView="150" workbookViewId="0">
      <selection activeCell="T3" sqref="T3:U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" customWidth="1"/>
    <col min="22" max="22" width="16.44140625" customWidth="1"/>
    <col min="23" max="23" width="11.88671875" customWidth="1"/>
    <col min="24" max="24" width="15.6640625" bestFit="1" customWidth="1"/>
  </cols>
  <sheetData>
    <row r="1" spans="1:22" ht="12" customHeight="1" x14ac:dyDescent="0.3">
      <c r="L1" s="154" t="s">
        <v>397</v>
      </c>
      <c r="M1" s="154"/>
      <c r="N1" s="154"/>
      <c r="O1" s="154"/>
      <c r="P1" s="154"/>
      <c r="Q1" s="154"/>
      <c r="R1" s="154"/>
      <c r="S1" s="154"/>
      <c r="T1" s="154"/>
      <c r="U1" s="154"/>
    </row>
    <row r="2" spans="1:22" ht="12" customHeight="1" x14ac:dyDescent="0.3">
      <c r="L2" s="126"/>
      <c r="M2" s="126"/>
      <c r="N2" s="126"/>
      <c r="O2" s="126"/>
      <c r="P2" s="126"/>
      <c r="Q2" s="126"/>
      <c r="R2" s="126"/>
      <c r="S2" s="126"/>
      <c r="T2" s="154" t="s">
        <v>444</v>
      </c>
      <c r="U2" s="154"/>
    </row>
    <row r="3" spans="1:22" ht="12" customHeight="1" x14ac:dyDescent="0.3">
      <c r="L3" s="153"/>
      <c r="M3" s="153"/>
      <c r="N3" s="153"/>
      <c r="O3" s="153"/>
      <c r="P3" s="153"/>
      <c r="Q3" s="153"/>
      <c r="R3" s="153"/>
      <c r="S3" s="153"/>
      <c r="T3" s="169" t="s">
        <v>472</v>
      </c>
      <c r="U3" s="169"/>
    </row>
    <row r="4" spans="1:22" ht="12" customHeight="1" x14ac:dyDescent="0.3"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2" ht="31.2" customHeight="1" x14ac:dyDescent="0.3">
      <c r="F5" s="155" t="s">
        <v>396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2" ht="15.6" customHeight="1" x14ac:dyDescent="0.3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9"/>
      <c r="P6" s="1"/>
      <c r="U6" s="2" t="s">
        <v>402</v>
      </c>
    </row>
    <row r="7" spans="1:22" ht="16.2" hidden="1" customHeight="1" x14ac:dyDescent="0.3">
      <c r="A7" s="66"/>
      <c r="B7" s="66"/>
      <c r="C7" s="66"/>
      <c r="D7" s="66"/>
      <c r="E7" s="66"/>
      <c r="F7" s="165" t="s">
        <v>42</v>
      </c>
      <c r="G7" s="66"/>
      <c r="H7" s="167" t="s">
        <v>40</v>
      </c>
      <c r="I7" s="160" t="s">
        <v>264</v>
      </c>
      <c r="J7" s="161"/>
      <c r="K7" s="164"/>
      <c r="L7" s="160"/>
      <c r="M7" s="161"/>
      <c r="N7" s="164"/>
      <c r="O7" s="160"/>
      <c r="P7" s="161"/>
      <c r="Q7" s="161"/>
      <c r="R7" s="161"/>
      <c r="S7" s="161"/>
      <c r="T7" s="161"/>
      <c r="U7" s="161"/>
    </row>
    <row r="8" spans="1:22" ht="34.799999999999997" customHeight="1" x14ac:dyDescent="0.3">
      <c r="A8" s="7"/>
      <c r="B8" s="160" t="s">
        <v>0</v>
      </c>
      <c r="C8" s="161"/>
      <c r="D8" s="161"/>
      <c r="E8" s="161"/>
      <c r="F8" s="166"/>
      <c r="G8" s="68" t="s">
        <v>39</v>
      </c>
      <c r="H8" s="168"/>
      <c r="I8" s="67" t="s">
        <v>212</v>
      </c>
      <c r="J8" s="67" t="s">
        <v>259</v>
      </c>
      <c r="K8" s="67" t="s">
        <v>211</v>
      </c>
      <c r="L8" s="67" t="s">
        <v>398</v>
      </c>
      <c r="M8" s="67"/>
      <c r="N8" s="67"/>
      <c r="O8" s="67"/>
      <c r="P8" s="67"/>
      <c r="Q8" s="67"/>
      <c r="R8" s="67"/>
      <c r="S8" s="67"/>
      <c r="T8" s="67" t="s">
        <v>399</v>
      </c>
      <c r="U8" s="67" t="s">
        <v>400</v>
      </c>
    </row>
    <row r="9" spans="1:22" ht="13.8" customHeight="1" x14ac:dyDescent="0.3">
      <c r="A9" s="7"/>
      <c r="B9" s="6" t="s">
        <v>1</v>
      </c>
      <c r="C9" s="6" t="s">
        <v>2</v>
      </c>
      <c r="D9" s="6" t="s">
        <v>3</v>
      </c>
      <c r="E9" s="6" t="s">
        <v>4</v>
      </c>
      <c r="F9" s="13">
        <v>1</v>
      </c>
      <c r="G9" s="13">
        <v>2</v>
      </c>
      <c r="H9" s="13">
        <v>2</v>
      </c>
      <c r="I9" s="51">
        <v>4</v>
      </c>
      <c r="J9" s="51">
        <v>5</v>
      </c>
      <c r="K9" s="51">
        <v>6</v>
      </c>
      <c r="L9" s="51">
        <v>3</v>
      </c>
      <c r="M9" s="51"/>
      <c r="N9" s="51"/>
      <c r="O9" s="51"/>
      <c r="P9" s="2"/>
      <c r="Q9" s="3"/>
      <c r="S9" s="69"/>
      <c r="T9" s="69">
        <v>4</v>
      </c>
      <c r="U9" s="69">
        <v>5</v>
      </c>
    </row>
    <row r="10" spans="1:22" ht="27.6" customHeight="1" x14ac:dyDescent="0.3">
      <c r="A10" s="10" t="s">
        <v>5</v>
      </c>
      <c r="B10" s="6"/>
      <c r="C10" s="8"/>
      <c r="D10" s="8"/>
      <c r="E10" s="6"/>
      <c r="F10" s="19" t="s">
        <v>335</v>
      </c>
      <c r="G10" s="61" t="s">
        <v>41</v>
      </c>
      <c r="H10" s="61" t="s">
        <v>73</v>
      </c>
      <c r="I10" s="35">
        <f>SUM(I11,I20,I35,I45)</f>
        <v>90778.2</v>
      </c>
      <c r="J10" s="72" t="e">
        <f>SUM(J11,J20,J35,J45)</f>
        <v>#REF!</v>
      </c>
      <c r="K10" s="35" t="e">
        <f t="shared" ref="K10:K14" si="0">SUM(J10/I10*100)</f>
        <v>#REF!</v>
      </c>
      <c r="L10" s="35">
        <f>SUM(L11,L20,L35,L45)</f>
        <v>107906000</v>
      </c>
      <c r="M10" s="72"/>
      <c r="N10" s="35"/>
      <c r="O10" s="71"/>
      <c r="P10" s="127"/>
      <c r="Q10" s="128"/>
      <c r="R10" s="79"/>
      <c r="S10" s="73"/>
      <c r="T10" s="35">
        <f>SUM(T11,T20,T35,T45)</f>
        <v>217531493.97</v>
      </c>
      <c r="U10" s="52">
        <f>SUM(L10:T10)</f>
        <v>325437493.97000003</v>
      </c>
    </row>
    <row r="11" spans="1:22" ht="28.2" x14ac:dyDescent="0.3">
      <c r="A11" s="7" t="s">
        <v>6</v>
      </c>
      <c r="B11" s="6">
        <v>980</v>
      </c>
      <c r="C11" s="8" t="s">
        <v>7</v>
      </c>
      <c r="D11" s="8"/>
      <c r="E11" s="6">
        <v>610</v>
      </c>
      <c r="F11" s="4" t="s">
        <v>336</v>
      </c>
      <c r="G11" s="31" t="s">
        <v>26</v>
      </c>
      <c r="H11" s="61" t="s">
        <v>74</v>
      </c>
      <c r="I11" s="35">
        <f>SUM(I13:I16)</f>
        <v>21171</v>
      </c>
      <c r="J11" s="72">
        <f>SUM(J12)</f>
        <v>12873.4305</v>
      </c>
      <c r="K11" s="35">
        <f t="shared" si="0"/>
        <v>60.806908034575599</v>
      </c>
      <c r="L11" s="35">
        <f>SUM(L12)</f>
        <v>24313000</v>
      </c>
      <c r="M11" s="72"/>
      <c r="N11" s="35"/>
      <c r="O11" s="72"/>
      <c r="P11" s="127"/>
      <c r="Q11" s="128"/>
      <c r="R11" s="79"/>
      <c r="S11" s="73"/>
      <c r="T11" s="52">
        <f>SUM(T12)</f>
        <v>52245064.689999998</v>
      </c>
      <c r="U11" s="52">
        <f>SUM(L11:T11)</f>
        <v>76558064.689999998</v>
      </c>
    </row>
    <row r="12" spans="1:22" ht="24" customHeight="1" x14ac:dyDescent="0.3">
      <c r="A12" s="7"/>
      <c r="B12" s="6"/>
      <c r="C12" s="8"/>
      <c r="D12" s="8"/>
      <c r="E12" s="6"/>
      <c r="F12" s="37" t="s">
        <v>136</v>
      </c>
      <c r="G12" s="31"/>
      <c r="H12" s="33" t="s">
        <v>80</v>
      </c>
      <c r="I12" s="42">
        <f>SUM(I13:I16)</f>
        <v>21171</v>
      </c>
      <c r="J12" s="56">
        <f>SUM(J13:J16)</f>
        <v>12873.4305</v>
      </c>
      <c r="K12" s="42">
        <f t="shared" si="0"/>
        <v>60.806908034575599</v>
      </c>
      <c r="L12" s="42">
        <f>SUM(L13:L19)</f>
        <v>24313000</v>
      </c>
      <c r="M12" s="42"/>
      <c r="N12" s="42"/>
      <c r="O12" s="42"/>
      <c r="P12" s="127"/>
      <c r="Q12" s="128"/>
      <c r="R12" s="79"/>
      <c r="S12" s="55"/>
      <c r="T12" s="53">
        <f>SUM(T13:T19)</f>
        <v>52245064.689999998</v>
      </c>
      <c r="U12" s="53">
        <f>SUM(L12:T12)</f>
        <v>76558064.689999998</v>
      </c>
    </row>
    <row r="13" spans="1:22" ht="19.2" hidden="1" customHeight="1" x14ac:dyDescent="0.3">
      <c r="A13" s="7"/>
      <c r="B13" s="6"/>
      <c r="C13" s="8"/>
      <c r="D13" s="8"/>
      <c r="E13" s="6"/>
      <c r="F13" s="21" t="s">
        <v>44</v>
      </c>
      <c r="G13" s="31" t="s">
        <v>26</v>
      </c>
      <c r="H13" s="33" t="s">
        <v>75</v>
      </c>
      <c r="I13" s="42">
        <v>149</v>
      </c>
      <c r="J13" s="59">
        <v>6.0880000000000001</v>
      </c>
      <c r="K13" s="42">
        <f t="shared" si="0"/>
        <v>4.0859060402684566</v>
      </c>
      <c r="L13" s="42">
        <v>0</v>
      </c>
      <c r="M13" s="42"/>
      <c r="N13" s="35"/>
      <c r="O13" s="42"/>
      <c r="P13" s="127"/>
      <c r="Q13" s="128"/>
      <c r="R13" s="79"/>
      <c r="S13" s="55"/>
      <c r="T13" s="55">
        <v>0</v>
      </c>
      <c r="U13" s="55">
        <f>SUM(L13:T13)</f>
        <v>0</v>
      </c>
    </row>
    <row r="14" spans="1:22" ht="22.2" customHeight="1" x14ac:dyDescent="0.3">
      <c r="A14" s="7"/>
      <c r="B14" s="6"/>
      <c r="C14" s="8"/>
      <c r="D14" s="8"/>
      <c r="E14" s="6"/>
      <c r="F14" s="21" t="s">
        <v>45</v>
      </c>
      <c r="G14" s="31" t="s">
        <v>26</v>
      </c>
      <c r="H14" s="33" t="s">
        <v>76</v>
      </c>
      <c r="I14" s="42">
        <v>100</v>
      </c>
      <c r="J14" s="42">
        <v>0</v>
      </c>
      <c r="K14" s="42">
        <f t="shared" si="0"/>
        <v>0</v>
      </c>
      <c r="L14" s="42">
        <v>100000</v>
      </c>
      <c r="M14" s="42"/>
      <c r="N14" s="35"/>
      <c r="O14" s="42"/>
      <c r="P14" s="127"/>
      <c r="Q14" s="128"/>
      <c r="R14" s="79"/>
      <c r="S14" s="55"/>
      <c r="T14" s="55">
        <v>0</v>
      </c>
      <c r="U14" s="53">
        <f t="shared" ref="U14:U19" si="1">SUM(L14:T14)</f>
        <v>100000</v>
      </c>
    </row>
    <row r="15" spans="1:22" ht="13.8" customHeight="1" x14ac:dyDescent="0.3">
      <c r="A15" s="7"/>
      <c r="B15" s="6"/>
      <c r="C15" s="8"/>
      <c r="D15" s="8"/>
      <c r="E15" s="6"/>
      <c r="F15" s="21" t="s">
        <v>307</v>
      </c>
      <c r="G15" s="31"/>
      <c r="H15" s="33" t="s">
        <v>312</v>
      </c>
      <c r="I15" s="42"/>
      <c r="J15" s="42"/>
      <c r="K15" s="42"/>
      <c r="L15" s="42">
        <v>4213000</v>
      </c>
      <c r="M15" s="42"/>
      <c r="N15" s="42"/>
      <c r="O15" s="42"/>
      <c r="P15" s="127"/>
      <c r="Q15" s="128"/>
      <c r="R15" s="79"/>
      <c r="S15" s="83"/>
      <c r="T15" s="53">
        <v>0</v>
      </c>
      <c r="U15" s="53">
        <f t="shared" si="1"/>
        <v>4213000</v>
      </c>
    </row>
    <row r="16" spans="1:22" ht="24" customHeight="1" x14ac:dyDescent="0.3">
      <c r="A16" s="7"/>
      <c r="B16" s="6"/>
      <c r="C16" s="8"/>
      <c r="D16" s="8"/>
      <c r="E16" s="6"/>
      <c r="F16" s="21" t="s">
        <v>43</v>
      </c>
      <c r="G16" s="31" t="s">
        <v>26</v>
      </c>
      <c r="H16" s="33" t="s">
        <v>77</v>
      </c>
      <c r="I16" s="42">
        <v>20922</v>
      </c>
      <c r="J16" s="56">
        <v>12867.342500000001</v>
      </c>
      <c r="K16" s="42">
        <f>SUM(J16/I16*100)</f>
        <v>61.501493643055163</v>
      </c>
      <c r="L16" s="42">
        <v>19990000</v>
      </c>
      <c r="M16" s="42"/>
      <c r="N16" s="35"/>
      <c r="O16" s="42"/>
      <c r="P16" s="127"/>
      <c r="Q16" s="128"/>
      <c r="R16" s="79"/>
      <c r="S16" s="55"/>
      <c r="T16" s="55">
        <v>0</v>
      </c>
      <c r="U16" s="53">
        <f t="shared" si="1"/>
        <v>19990000</v>
      </c>
      <c r="V16">
        <v>-10000</v>
      </c>
    </row>
    <row r="17" spans="1:22" ht="37.200000000000003" customHeight="1" x14ac:dyDescent="0.3">
      <c r="A17" s="7"/>
      <c r="B17" s="6"/>
      <c r="C17" s="8"/>
      <c r="D17" s="8"/>
      <c r="E17" s="6"/>
      <c r="F17" s="21" t="s">
        <v>446</v>
      </c>
      <c r="G17" s="31"/>
      <c r="H17" s="33" t="s">
        <v>447</v>
      </c>
      <c r="I17" s="42"/>
      <c r="J17" s="42"/>
      <c r="K17" s="42"/>
      <c r="L17" s="42">
        <v>0</v>
      </c>
      <c r="M17" s="70"/>
      <c r="N17" s="42"/>
      <c r="O17" s="42"/>
      <c r="P17" s="127"/>
      <c r="Q17" s="128"/>
      <c r="R17" s="79"/>
      <c r="S17" s="55"/>
      <c r="T17" s="53">
        <v>9857064.6899999995</v>
      </c>
      <c r="U17" s="53">
        <f t="shared" si="1"/>
        <v>9857064.6899999995</v>
      </c>
      <c r="V17" s="143"/>
    </row>
    <row r="18" spans="1:22" ht="25.2" customHeight="1" x14ac:dyDescent="0.3">
      <c r="A18" s="7"/>
      <c r="B18" s="6"/>
      <c r="C18" s="8"/>
      <c r="D18" s="8"/>
      <c r="E18" s="6"/>
      <c r="F18" s="21" t="s">
        <v>470</v>
      </c>
      <c r="G18" s="31"/>
      <c r="H18" s="33" t="s">
        <v>471</v>
      </c>
      <c r="I18" s="42"/>
      <c r="J18" s="42"/>
      <c r="K18" s="42"/>
      <c r="L18" s="42">
        <v>10000</v>
      </c>
      <c r="M18" s="70"/>
      <c r="N18" s="42"/>
      <c r="O18" s="42"/>
      <c r="P18" s="127"/>
      <c r="Q18" s="128"/>
      <c r="R18" s="79"/>
      <c r="S18" s="55"/>
      <c r="T18" s="53">
        <v>0</v>
      </c>
      <c r="U18" s="53">
        <f t="shared" si="1"/>
        <v>10000</v>
      </c>
      <c r="V18" s="143">
        <v>10000</v>
      </c>
    </row>
    <row r="19" spans="1:22" ht="36.6" x14ac:dyDescent="0.3">
      <c r="A19" s="7"/>
      <c r="B19" s="6"/>
      <c r="C19" s="8"/>
      <c r="D19" s="8"/>
      <c r="E19" s="6"/>
      <c r="F19" s="21" t="s">
        <v>46</v>
      </c>
      <c r="G19" s="31"/>
      <c r="H19" s="33" t="s">
        <v>78</v>
      </c>
      <c r="I19" s="42"/>
      <c r="J19" s="42"/>
      <c r="K19" s="42"/>
      <c r="L19" s="42">
        <v>0</v>
      </c>
      <c r="M19" s="70"/>
      <c r="N19" s="42"/>
      <c r="O19" s="42"/>
      <c r="P19" s="127"/>
      <c r="Q19" s="128"/>
      <c r="R19" s="79"/>
      <c r="S19" s="55"/>
      <c r="T19" s="53">
        <v>42388000</v>
      </c>
      <c r="U19" s="53">
        <f t="shared" si="1"/>
        <v>42388000</v>
      </c>
    </row>
    <row r="20" spans="1:22" ht="15" customHeight="1" x14ac:dyDescent="0.3">
      <c r="A20" s="7" t="s">
        <v>10</v>
      </c>
      <c r="B20" s="6">
        <v>980</v>
      </c>
      <c r="C20" s="8" t="s">
        <v>8</v>
      </c>
      <c r="D20" s="8"/>
      <c r="E20" s="6"/>
      <c r="F20" s="162" t="s">
        <v>337</v>
      </c>
      <c r="G20" s="31" t="s">
        <v>26</v>
      </c>
      <c r="H20" s="61" t="s">
        <v>79</v>
      </c>
      <c r="I20" s="35">
        <f>SUM(I23:I29)</f>
        <v>39670</v>
      </c>
      <c r="J20" s="72" t="e">
        <f>SUM(J22,#REF!)</f>
        <v>#REF!</v>
      </c>
      <c r="K20" s="35" t="e">
        <f>SUM(J20/I20*100)</f>
        <v>#REF!</v>
      </c>
      <c r="L20" s="35">
        <f>SUM(L22)</f>
        <v>54287000</v>
      </c>
      <c r="M20" s="72"/>
      <c r="N20" s="35"/>
      <c r="O20" s="35"/>
      <c r="P20" s="127"/>
      <c r="Q20" s="129"/>
      <c r="R20" s="130"/>
      <c r="S20" s="73"/>
      <c r="T20" s="35">
        <f t="shared" ref="T20:U20" si="2">SUM(T22)</f>
        <v>163393371.28</v>
      </c>
      <c r="U20" s="35">
        <f t="shared" si="2"/>
        <v>217680371.28</v>
      </c>
    </row>
    <row r="21" spans="1:22" ht="13.8" customHeight="1" x14ac:dyDescent="0.3">
      <c r="A21" s="7"/>
      <c r="B21" s="6"/>
      <c r="C21" s="8"/>
      <c r="D21" s="8"/>
      <c r="E21" s="6"/>
      <c r="F21" s="163"/>
      <c r="G21" s="31" t="s">
        <v>26</v>
      </c>
      <c r="H21" s="62"/>
      <c r="I21" s="42"/>
      <c r="J21" s="42"/>
      <c r="K21" s="42"/>
      <c r="L21" s="42"/>
      <c r="M21" s="42"/>
      <c r="N21" s="42"/>
      <c r="O21" s="42"/>
      <c r="P21" s="127"/>
      <c r="Q21" s="129"/>
      <c r="R21" s="130"/>
      <c r="S21" s="83"/>
      <c r="T21" s="42"/>
      <c r="U21" s="42"/>
    </row>
    <row r="22" spans="1:22" ht="25.2" customHeight="1" x14ac:dyDescent="0.3">
      <c r="A22" s="7"/>
      <c r="B22" s="6"/>
      <c r="C22" s="8"/>
      <c r="D22" s="8"/>
      <c r="E22" s="6"/>
      <c r="F22" s="36" t="s">
        <v>137</v>
      </c>
      <c r="G22" s="31"/>
      <c r="H22" s="62" t="s">
        <v>81</v>
      </c>
      <c r="I22" s="42">
        <f>SUM(I23:I27)</f>
        <v>39670</v>
      </c>
      <c r="J22" s="56">
        <f>SUM(J23:J27)</f>
        <v>22665.370719999999</v>
      </c>
      <c r="K22" s="42">
        <f>SUM(J22/I22*100)</f>
        <v>57.13478880766322</v>
      </c>
      <c r="L22" s="42">
        <f>SUM(L23+L26+L27+L32+L30)</f>
        <v>54287000</v>
      </c>
      <c r="M22" s="56"/>
      <c r="N22" s="42"/>
      <c r="O22" s="42"/>
      <c r="P22" s="127"/>
      <c r="Q22" s="129"/>
      <c r="R22" s="130"/>
      <c r="S22" s="55"/>
      <c r="T22" s="42">
        <f>SUM(T23:T34)</f>
        <v>163393371.28</v>
      </c>
      <c r="U22" s="42">
        <f t="shared" ref="U22:U27" si="3">SUM(L22:T22)</f>
        <v>217680371.28</v>
      </c>
    </row>
    <row r="23" spans="1:22" ht="23.4" customHeight="1" x14ac:dyDescent="0.3">
      <c r="A23" s="7"/>
      <c r="B23" s="6"/>
      <c r="C23" s="8"/>
      <c r="D23" s="8"/>
      <c r="E23" s="6"/>
      <c r="F23" s="20" t="s">
        <v>43</v>
      </c>
      <c r="G23" s="31" t="s">
        <v>26</v>
      </c>
      <c r="H23" s="31" t="s">
        <v>82</v>
      </c>
      <c r="I23" s="42">
        <v>38255</v>
      </c>
      <c r="J23" s="56">
        <v>22656.50072</v>
      </c>
      <c r="K23" s="42">
        <f>SUM(J23/I23*100)</f>
        <v>59.22493979871912</v>
      </c>
      <c r="L23" s="42">
        <f>SUM(L24:L25)</f>
        <v>42559266.829999998</v>
      </c>
      <c r="M23" s="42"/>
      <c r="N23" s="35"/>
      <c r="O23" s="42"/>
      <c r="P23" s="127"/>
      <c r="Q23" s="128"/>
      <c r="R23" s="79"/>
      <c r="S23" s="55"/>
      <c r="T23" s="55">
        <v>0</v>
      </c>
      <c r="U23" s="53">
        <f t="shared" si="3"/>
        <v>42559266.829999998</v>
      </c>
      <c r="V23" s="143">
        <v>-119733.17</v>
      </c>
    </row>
    <row r="24" spans="1:22" ht="15" hidden="1" customHeight="1" x14ac:dyDescent="0.3">
      <c r="A24" s="7"/>
      <c r="B24" s="6"/>
      <c r="C24" s="8"/>
      <c r="D24" s="8"/>
      <c r="E24" s="6"/>
      <c r="F24" s="21" t="s">
        <v>315</v>
      </c>
      <c r="G24" s="31"/>
      <c r="H24" s="31"/>
      <c r="I24" s="42"/>
      <c r="J24" s="56"/>
      <c r="K24" s="42"/>
      <c r="L24" s="42">
        <v>42559266.829999998</v>
      </c>
      <c r="M24" s="42"/>
      <c r="N24" s="35"/>
      <c r="O24" s="42"/>
      <c r="P24" s="127"/>
      <c r="Q24" s="128"/>
      <c r="R24" s="79"/>
      <c r="S24" s="55"/>
      <c r="T24" s="55">
        <v>0</v>
      </c>
      <c r="U24" s="53">
        <f t="shared" si="3"/>
        <v>42559266.829999998</v>
      </c>
    </row>
    <row r="25" spans="1:22" ht="14.4" hidden="1" customHeight="1" x14ac:dyDescent="0.3">
      <c r="A25" s="7"/>
      <c r="B25" s="6"/>
      <c r="C25" s="8"/>
      <c r="D25" s="8"/>
      <c r="E25" s="6"/>
      <c r="F25" s="21" t="s">
        <v>316</v>
      </c>
      <c r="G25" s="31"/>
      <c r="H25" s="31"/>
      <c r="I25" s="42"/>
      <c r="J25" s="56"/>
      <c r="K25" s="42"/>
      <c r="L25" s="42">
        <v>0</v>
      </c>
      <c r="M25" s="42"/>
      <c r="N25" s="35"/>
      <c r="O25" s="42"/>
      <c r="P25" s="127"/>
      <c r="Q25" s="128"/>
      <c r="R25" s="79"/>
      <c r="S25" s="55"/>
      <c r="T25" s="55">
        <v>0</v>
      </c>
      <c r="U25" s="53">
        <f t="shared" si="3"/>
        <v>0</v>
      </c>
    </row>
    <row r="26" spans="1:22" ht="16.2" hidden="1" customHeight="1" x14ac:dyDescent="0.3">
      <c r="A26" s="7"/>
      <c r="B26" s="6"/>
      <c r="C26" s="8"/>
      <c r="D26" s="8"/>
      <c r="E26" s="6"/>
      <c r="F26" s="22" t="s">
        <v>47</v>
      </c>
      <c r="G26" s="31" t="s">
        <v>26</v>
      </c>
      <c r="H26" s="31" t="s">
        <v>83</v>
      </c>
      <c r="I26" s="42">
        <v>470</v>
      </c>
      <c r="J26" s="56">
        <v>8.8699999999999992</v>
      </c>
      <c r="K26" s="42">
        <f>SUM(J26/I26*100)</f>
        <v>1.8872340425531913</v>
      </c>
      <c r="L26" s="42">
        <v>0</v>
      </c>
      <c r="M26" s="42"/>
      <c r="N26" s="35"/>
      <c r="O26" s="42"/>
      <c r="P26" s="127"/>
      <c r="Q26" s="128"/>
      <c r="R26" s="79"/>
      <c r="S26" s="55"/>
      <c r="T26" s="55">
        <v>0</v>
      </c>
      <c r="U26" s="53">
        <f t="shared" si="3"/>
        <v>0</v>
      </c>
    </row>
    <row r="27" spans="1:22" ht="24.6" customHeight="1" x14ac:dyDescent="0.3">
      <c r="A27" s="7"/>
      <c r="B27" s="6"/>
      <c r="C27" s="8"/>
      <c r="D27" s="8"/>
      <c r="E27" s="6"/>
      <c r="F27" s="21" t="s">
        <v>45</v>
      </c>
      <c r="G27" s="31" t="s">
        <v>26</v>
      </c>
      <c r="H27" s="31" t="s">
        <v>84</v>
      </c>
      <c r="I27" s="42">
        <v>945</v>
      </c>
      <c r="J27" s="42">
        <v>0</v>
      </c>
      <c r="K27" s="42">
        <f>SUM(J27/I27*100)</f>
        <v>0</v>
      </c>
      <c r="L27" s="42">
        <v>945000</v>
      </c>
      <c r="M27" s="42"/>
      <c r="N27" s="35"/>
      <c r="O27" s="42"/>
      <c r="P27" s="127"/>
      <c r="Q27" s="128"/>
      <c r="R27" s="79"/>
      <c r="S27" s="55"/>
      <c r="T27" s="55">
        <v>0</v>
      </c>
      <c r="U27" s="53">
        <f t="shared" si="3"/>
        <v>945000</v>
      </c>
    </row>
    <row r="28" spans="1:22" ht="26.4" customHeight="1" x14ac:dyDescent="0.3">
      <c r="A28" s="7"/>
      <c r="B28" s="6"/>
      <c r="C28" s="8"/>
      <c r="D28" s="8"/>
      <c r="E28" s="6"/>
      <c r="F28" s="21" t="s">
        <v>429</v>
      </c>
      <c r="G28" s="31" t="s">
        <v>26</v>
      </c>
      <c r="H28" s="31" t="s">
        <v>430</v>
      </c>
      <c r="I28" s="42">
        <v>0</v>
      </c>
      <c r="J28" s="42">
        <v>0</v>
      </c>
      <c r="K28" s="42">
        <v>0</v>
      </c>
      <c r="L28" s="42">
        <v>0</v>
      </c>
      <c r="M28" s="70"/>
      <c r="N28" s="42"/>
      <c r="O28" s="42"/>
      <c r="P28" s="127"/>
      <c r="Q28" s="128"/>
      <c r="R28" s="79"/>
      <c r="S28" s="55"/>
      <c r="T28" s="53">
        <v>10728811</v>
      </c>
      <c r="U28" s="53">
        <f>SUM(L28:T28)</f>
        <v>10728811</v>
      </c>
    </row>
    <row r="29" spans="1:22" ht="34.799999999999997" customHeight="1" x14ac:dyDescent="0.3">
      <c r="A29" s="7"/>
      <c r="B29" s="6"/>
      <c r="C29" s="8"/>
      <c r="D29" s="8"/>
      <c r="E29" s="6"/>
      <c r="F29" s="21" t="s">
        <v>461</v>
      </c>
      <c r="G29" s="31" t="s">
        <v>26</v>
      </c>
      <c r="H29" s="31" t="s">
        <v>85</v>
      </c>
      <c r="I29" s="42">
        <v>0</v>
      </c>
      <c r="J29" s="42">
        <v>0</v>
      </c>
      <c r="K29" s="42">
        <v>0</v>
      </c>
      <c r="L29" s="42">
        <v>0</v>
      </c>
      <c r="M29" s="56"/>
      <c r="N29" s="42"/>
      <c r="O29" s="42"/>
      <c r="P29" s="127"/>
      <c r="Q29" s="128"/>
      <c r="R29" s="79"/>
      <c r="S29" s="55"/>
      <c r="T29" s="53">
        <v>137884000</v>
      </c>
      <c r="U29" s="53">
        <f>SUM(L29:T29)</f>
        <v>137884000</v>
      </c>
    </row>
    <row r="30" spans="1:22" ht="25.2" customHeight="1" x14ac:dyDescent="0.3">
      <c r="A30" s="7"/>
      <c r="B30" s="6"/>
      <c r="C30" s="8"/>
      <c r="D30" s="8"/>
      <c r="E30" s="6"/>
      <c r="F30" s="151" t="s">
        <v>464</v>
      </c>
      <c r="G30" s="150"/>
      <c r="H30" s="152" t="s">
        <v>465</v>
      </c>
      <c r="I30" s="42"/>
      <c r="J30" s="42"/>
      <c r="K30" s="42"/>
      <c r="L30" s="42">
        <v>119733.17</v>
      </c>
      <c r="M30" s="42"/>
      <c r="N30" s="35"/>
      <c r="O30" s="42"/>
      <c r="P30" s="127"/>
      <c r="Q30" s="128"/>
      <c r="R30" s="79"/>
      <c r="S30" s="55"/>
      <c r="T30" s="55">
        <v>0</v>
      </c>
      <c r="U30" s="53">
        <f>SUM(L30:T30)</f>
        <v>119733.17</v>
      </c>
      <c r="V30" s="143">
        <v>119733.17</v>
      </c>
    </row>
    <row r="31" spans="1:22" ht="29.4" customHeight="1" x14ac:dyDescent="0.3">
      <c r="A31" s="7"/>
      <c r="B31" s="6"/>
      <c r="C31" s="8"/>
      <c r="D31" s="8"/>
      <c r="E31" s="6"/>
      <c r="F31" s="21" t="s">
        <v>462</v>
      </c>
      <c r="G31" s="31"/>
      <c r="H31" s="31" t="s">
        <v>463</v>
      </c>
      <c r="I31" s="42">
        <v>0</v>
      </c>
      <c r="J31" s="42">
        <v>0</v>
      </c>
      <c r="K31" s="42" t="e">
        <f t="shared" ref="K31:K55" si="4">SUM(J31/I31*100)</f>
        <v>#DIV/0!</v>
      </c>
      <c r="L31" s="42">
        <v>0</v>
      </c>
      <c r="M31" s="42"/>
      <c r="N31" s="35"/>
      <c r="O31" s="42"/>
      <c r="P31" s="127"/>
      <c r="Q31" s="128"/>
      <c r="R31" s="79"/>
      <c r="S31" s="55"/>
      <c r="T31" s="53">
        <v>11973317.4</v>
      </c>
      <c r="U31" s="53">
        <f t="shared" ref="U31:U70" si="5">SUM(L31:T31)</f>
        <v>11973317.4</v>
      </c>
      <c r="V31" s="143">
        <v>11973317.4</v>
      </c>
    </row>
    <row r="32" spans="1:22" ht="12.6" customHeight="1" x14ac:dyDescent="0.3">
      <c r="A32" s="7"/>
      <c r="B32" s="6"/>
      <c r="C32" s="8"/>
      <c r="D32" s="8"/>
      <c r="E32" s="6"/>
      <c r="F32" s="21" t="s">
        <v>307</v>
      </c>
      <c r="G32" s="31"/>
      <c r="H32" s="31" t="s">
        <v>313</v>
      </c>
      <c r="I32" s="42"/>
      <c r="J32" s="42"/>
      <c r="K32" s="42"/>
      <c r="L32" s="42">
        <v>10663000</v>
      </c>
      <c r="M32" s="42"/>
      <c r="N32" s="35"/>
      <c r="O32" s="42"/>
      <c r="P32" s="127"/>
      <c r="Q32" s="128"/>
      <c r="R32" s="79"/>
      <c r="S32" s="55"/>
      <c r="T32" s="55">
        <v>0</v>
      </c>
      <c r="U32" s="53">
        <f t="shared" si="5"/>
        <v>10663000</v>
      </c>
    </row>
    <row r="33" spans="1:22" ht="37.799999999999997" customHeight="1" x14ac:dyDescent="0.3">
      <c r="A33" s="7"/>
      <c r="B33" s="6"/>
      <c r="C33" s="8"/>
      <c r="D33" s="8"/>
      <c r="E33" s="6"/>
      <c r="F33" s="21" t="s">
        <v>431</v>
      </c>
      <c r="G33" s="31"/>
      <c r="H33" s="31" t="s">
        <v>432</v>
      </c>
      <c r="I33" s="42"/>
      <c r="J33" s="42"/>
      <c r="K33" s="42"/>
      <c r="L33" s="42">
        <v>0</v>
      </c>
      <c r="M33" s="42"/>
      <c r="N33" s="35"/>
      <c r="O33" s="42"/>
      <c r="P33" s="127"/>
      <c r="Q33" s="128"/>
      <c r="R33" s="79"/>
      <c r="S33" s="55"/>
      <c r="T33" s="53">
        <v>557242.88</v>
      </c>
      <c r="U33" s="53">
        <f>SUM(L33:T33)</f>
        <v>557242.88</v>
      </c>
    </row>
    <row r="34" spans="1:22" ht="48.6" customHeight="1" x14ac:dyDescent="0.3">
      <c r="A34" s="7"/>
      <c r="B34" s="6"/>
      <c r="C34" s="8"/>
      <c r="D34" s="8"/>
      <c r="E34" s="6"/>
      <c r="F34" s="21" t="s">
        <v>433</v>
      </c>
      <c r="G34" s="31"/>
      <c r="H34" s="31" t="s">
        <v>434</v>
      </c>
      <c r="I34" s="42"/>
      <c r="J34" s="42"/>
      <c r="K34" s="42"/>
      <c r="L34" s="42">
        <v>0</v>
      </c>
      <c r="M34" s="42"/>
      <c r="N34" s="35"/>
      <c r="O34" s="42"/>
      <c r="P34" s="127"/>
      <c r="Q34" s="128"/>
      <c r="R34" s="79"/>
      <c r="S34" s="55"/>
      <c r="T34" s="53">
        <v>2250000</v>
      </c>
      <c r="U34" s="53">
        <f>SUM(L34:T34)</f>
        <v>2250000</v>
      </c>
    </row>
    <row r="35" spans="1:22" ht="42.6" customHeight="1" x14ac:dyDescent="0.3">
      <c r="A35" s="7"/>
      <c r="B35" s="6"/>
      <c r="C35" s="8"/>
      <c r="D35" s="8"/>
      <c r="E35" s="6"/>
      <c r="F35" s="18" t="s">
        <v>338</v>
      </c>
      <c r="G35" s="31" t="s">
        <v>26</v>
      </c>
      <c r="H35" s="61" t="s">
        <v>86</v>
      </c>
      <c r="I35" s="35">
        <f>SUM(I36,I41)</f>
        <v>19864.2</v>
      </c>
      <c r="J35" s="72">
        <f>SUM(J36,J41)</f>
        <v>12418.267329999999</v>
      </c>
      <c r="K35" s="35">
        <f t="shared" si="4"/>
        <v>62.515819061427081</v>
      </c>
      <c r="L35" s="35">
        <f>SUM(L36,L41)</f>
        <v>17846000</v>
      </c>
      <c r="M35" s="35"/>
      <c r="N35" s="35"/>
      <c r="O35" s="35"/>
      <c r="P35" s="131"/>
      <c r="Q35" s="132"/>
      <c r="R35" s="86"/>
      <c r="S35" s="52"/>
      <c r="T35" s="52">
        <f>SUM(T36+T41)</f>
        <v>1893058</v>
      </c>
      <c r="U35" s="52">
        <f t="shared" si="5"/>
        <v>19739058</v>
      </c>
    </row>
    <row r="36" spans="1:22" ht="21.6" customHeight="1" x14ac:dyDescent="0.3">
      <c r="A36" s="7"/>
      <c r="B36" s="6"/>
      <c r="C36" s="8"/>
      <c r="D36" s="8"/>
      <c r="E36" s="6"/>
      <c r="F36" s="39" t="s">
        <v>138</v>
      </c>
      <c r="G36" s="31"/>
      <c r="H36" s="31" t="s">
        <v>87</v>
      </c>
      <c r="I36" s="42">
        <f>SUM(I37:I38)</f>
        <v>18598</v>
      </c>
      <c r="J36" s="56">
        <f>SUM(J37:J38)</f>
        <v>11766.52212</v>
      </c>
      <c r="K36" s="42">
        <f t="shared" si="4"/>
        <v>63.267674588665443</v>
      </c>
      <c r="L36" s="42">
        <f>SUM(L38+L40)</f>
        <v>16930000</v>
      </c>
      <c r="M36" s="42"/>
      <c r="N36" s="35"/>
      <c r="O36" s="42"/>
      <c r="P36" s="131"/>
      <c r="Q36" s="132"/>
      <c r="R36" s="86"/>
      <c r="S36" s="53"/>
      <c r="T36" s="53">
        <v>0</v>
      </c>
      <c r="U36" s="53">
        <f t="shared" si="5"/>
        <v>16930000</v>
      </c>
    </row>
    <row r="37" spans="1:22" ht="18" hidden="1" customHeight="1" x14ac:dyDescent="0.3">
      <c r="A37" s="7"/>
      <c r="B37" s="6"/>
      <c r="C37" s="8"/>
      <c r="D37" s="8"/>
      <c r="E37" s="6"/>
      <c r="F37" s="20" t="s">
        <v>48</v>
      </c>
      <c r="G37" s="31" t="s">
        <v>26</v>
      </c>
      <c r="H37" s="31" t="s">
        <v>88</v>
      </c>
      <c r="I37" s="42">
        <v>20</v>
      </c>
      <c r="J37" s="70">
        <v>0</v>
      </c>
      <c r="K37" s="42">
        <f t="shared" si="4"/>
        <v>0</v>
      </c>
      <c r="L37" s="42">
        <v>0</v>
      </c>
      <c r="M37" s="42"/>
      <c r="N37" s="35"/>
      <c r="O37" s="42"/>
      <c r="P37" s="131"/>
      <c r="Q37" s="132"/>
      <c r="R37" s="86"/>
      <c r="S37" s="53"/>
      <c r="T37" s="53">
        <v>0</v>
      </c>
      <c r="U37" s="53">
        <f t="shared" si="5"/>
        <v>0</v>
      </c>
    </row>
    <row r="38" spans="1:22" ht="24.6" customHeight="1" x14ac:dyDescent="0.3">
      <c r="A38" s="7"/>
      <c r="B38" s="6"/>
      <c r="C38" s="8"/>
      <c r="D38" s="8"/>
      <c r="E38" s="6"/>
      <c r="F38" s="20" t="s">
        <v>43</v>
      </c>
      <c r="G38" s="31" t="s">
        <v>26</v>
      </c>
      <c r="H38" s="31" t="s">
        <v>89</v>
      </c>
      <c r="I38" s="42">
        <v>18578</v>
      </c>
      <c r="J38" s="56">
        <v>11766.52212</v>
      </c>
      <c r="K38" s="42">
        <f t="shared" si="4"/>
        <v>63.335784906879098</v>
      </c>
      <c r="L38" s="42">
        <v>13400000</v>
      </c>
      <c r="M38" s="42"/>
      <c r="N38" s="35"/>
      <c r="O38" s="42"/>
      <c r="P38" s="131"/>
      <c r="Q38" s="132"/>
      <c r="R38" s="86"/>
      <c r="S38" s="53"/>
      <c r="T38" s="53">
        <v>0</v>
      </c>
      <c r="U38" s="53">
        <f t="shared" si="5"/>
        <v>13400000</v>
      </c>
      <c r="V38" s="143">
        <v>-600000</v>
      </c>
    </row>
    <row r="39" spans="1:22" ht="19.2" hidden="1" customHeight="1" x14ac:dyDescent="0.3">
      <c r="A39" s="7"/>
      <c r="B39" s="6"/>
      <c r="C39" s="8"/>
      <c r="D39" s="8"/>
      <c r="E39" s="6"/>
      <c r="F39" s="21" t="s">
        <v>315</v>
      </c>
      <c r="G39" s="31"/>
      <c r="H39" s="31"/>
      <c r="I39" s="42"/>
      <c r="J39" s="56"/>
      <c r="K39" s="42"/>
      <c r="L39" s="42">
        <v>14000000</v>
      </c>
      <c r="M39" s="42"/>
      <c r="N39" s="35"/>
      <c r="O39" s="42"/>
      <c r="P39" s="131"/>
      <c r="Q39" s="132"/>
      <c r="R39" s="86"/>
      <c r="S39" s="53"/>
      <c r="T39" s="53">
        <v>0</v>
      </c>
      <c r="U39" s="53">
        <f t="shared" si="5"/>
        <v>14000000</v>
      </c>
      <c r="V39" s="143"/>
    </row>
    <row r="40" spans="1:22" ht="20.399999999999999" customHeight="1" x14ac:dyDescent="0.3">
      <c r="A40" s="7"/>
      <c r="B40" s="6"/>
      <c r="C40" s="8"/>
      <c r="D40" s="8"/>
      <c r="E40" s="6"/>
      <c r="F40" s="21" t="s">
        <v>307</v>
      </c>
      <c r="G40" s="31"/>
      <c r="H40" s="31" t="s">
        <v>445</v>
      </c>
      <c r="I40" s="42"/>
      <c r="J40" s="56"/>
      <c r="K40" s="42"/>
      <c r="L40" s="42">
        <v>3530000</v>
      </c>
      <c r="M40" s="42"/>
      <c r="N40" s="35"/>
      <c r="O40" s="42"/>
      <c r="P40" s="131"/>
      <c r="Q40" s="132"/>
      <c r="R40" s="86"/>
      <c r="S40" s="53"/>
      <c r="T40" s="53">
        <v>0</v>
      </c>
      <c r="U40" s="53">
        <f t="shared" si="5"/>
        <v>3530000</v>
      </c>
      <c r="V40" s="143">
        <v>600000</v>
      </c>
    </row>
    <row r="41" spans="1:22" ht="25.8" customHeight="1" x14ac:dyDescent="0.3">
      <c r="A41" s="7"/>
      <c r="B41" s="6"/>
      <c r="C41" s="8"/>
      <c r="D41" s="8"/>
      <c r="E41" s="6"/>
      <c r="F41" s="40" t="s">
        <v>139</v>
      </c>
      <c r="G41" s="31" t="s">
        <v>26</v>
      </c>
      <c r="H41" s="31" t="s">
        <v>90</v>
      </c>
      <c r="I41" s="42">
        <f>SUM(I42:I44)</f>
        <v>1266.2</v>
      </c>
      <c r="J41" s="56">
        <f>SUM(J42)</f>
        <v>651.74521000000004</v>
      </c>
      <c r="K41" s="42">
        <f t="shared" si="4"/>
        <v>51.472532775232985</v>
      </c>
      <c r="L41" s="42">
        <f>SUM(L42:L44)</f>
        <v>916000</v>
      </c>
      <c r="M41" s="42"/>
      <c r="N41" s="42"/>
      <c r="O41" s="42"/>
      <c r="P41" s="131"/>
      <c r="Q41" s="132"/>
      <c r="R41" s="86"/>
      <c r="S41" s="53"/>
      <c r="T41" s="53">
        <f>SUM(T42:T44)</f>
        <v>1893058</v>
      </c>
      <c r="U41" s="53">
        <f t="shared" si="5"/>
        <v>2809058</v>
      </c>
    </row>
    <row r="42" spans="1:22" ht="18" customHeight="1" x14ac:dyDescent="0.3">
      <c r="A42" s="7"/>
      <c r="B42" s="6"/>
      <c r="C42" s="8"/>
      <c r="D42" s="8"/>
      <c r="E42" s="6"/>
      <c r="F42" s="20" t="s">
        <v>49</v>
      </c>
      <c r="G42" s="31"/>
      <c r="H42" s="31" t="s">
        <v>92</v>
      </c>
      <c r="I42" s="42">
        <v>1266.2</v>
      </c>
      <c r="J42" s="56">
        <v>651.74521000000004</v>
      </c>
      <c r="K42" s="42">
        <f t="shared" si="4"/>
        <v>51.472532775232985</v>
      </c>
      <c r="L42" s="42">
        <v>916000</v>
      </c>
      <c r="M42" s="42"/>
      <c r="N42" s="42"/>
      <c r="O42" s="42"/>
      <c r="P42" s="131"/>
      <c r="Q42" s="132"/>
      <c r="R42" s="86"/>
      <c r="S42" s="53"/>
      <c r="T42" s="53">
        <v>0</v>
      </c>
      <c r="U42" s="53">
        <f t="shared" si="5"/>
        <v>916000</v>
      </c>
    </row>
    <row r="43" spans="1:22" ht="24.6" customHeight="1" x14ac:dyDescent="0.3">
      <c r="A43" s="7"/>
      <c r="B43" s="6"/>
      <c r="C43" s="8"/>
      <c r="D43" s="8"/>
      <c r="E43" s="6"/>
      <c r="F43" s="21" t="s">
        <v>307</v>
      </c>
      <c r="G43" s="31"/>
      <c r="H43" s="31" t="s">
        <v>314</v>
      </c>
      <c r="I43" s="42"/>
      <c r="J43" s="56"/>
      <c r="K43" s="42"/>
      <c r="L43" s="42">
        <v>0</v>
      </c>
      <c r="M43" s="42"/>
      <c r="N43" s="42"/>
      <c r="O43" s="42"/>
      <c r="P43" s="131"/>
      <c r="Q43" s="132"/>
      <c r="R43" s="86"/>
      <c r="S43" s="53"/>
      <c r="T43" s="53">
        <v>0</v>
      </c>
      <c r="U43" s="53">
        <f t="shared" si="5"/>
        <v>0</v>
      </c>
    </row>
    <row r="44" spans="1:22" ht="24" customHeight="1" x14ac:dyDescent="0.3">
      <c r="A44" s="7"/>
      <c r="B44" s="6"/>
      <c r="C44" s="8"/>
      <c r="D44" s="8"/>
      <c r="E44" s="6"/>
      <c r="F44" s="20" t="s">
        <v>209</v>
      </c>
      <c r="G44" s="31" t="s">
        <v>26</v>
      </c>
      <c r="H44" s="31" t="s">
        <v>91</v>
      </c>
      <c r="I44" s="42">
        <v>0</v>
      </c>
      <c r="J44" s="42">
        <v>0</v>
      </c>
      <c r="K44" s="42">
        <v>0</v>
      </c>
      <c r="L44" s="42">
        <v>0</v>
      </c>
      <c r="M44" s="56"/>
      <c r="N44" s="42"/>
      <c r="O44" s="42"/>
      <c r="P44" s="127"/>
      <c r="Q44" s="128"/>
      <c r="R44" s="79"/>
      <c r="S44" s="55"/>
      <c r="T44" s="53">
        <v>1893058</v>
      </c>
      <c r="U44" s="53">
        <f t="shared" si="5"/>
        <v>1893058</v>
      </c>
    </row>
    <row r="45" spans="1:22" ht="25.8" customHeight="1" x14ac:dyDescent="0.3">
      <c r="A45" s="7"/>
      <c r="B45" s="6"/>
      <c r="C45" s="8"/>
      <c r="D45" s="8"/>
      <c r="E45" s="6"/>
      <c r="F45" s="41" t="s">
        <v>140</v>
      </c>
      <c r="G45" s="31" t="s">
        <v>26</v>
      </c>
      <c r="H45" s="33" t="s">
        <v>406</v>
      </c>
      <c r="I45" s="42">
        <f>SUM(I46)</f>
        <v>10073</v>
      </c>
      <c r="J45" s="56">
        <f>SUM(J46)</f>
        <v>7552.8948600000003</v>
      </c>
      <c r="K45" s="42">
        <f t="shared" si="4"/>
        <v>74.981583043780404</v>
      </c>
      <c r="L45" s="42">
        <f>SUM(L46)</f>
        <v>11460000</v>
      </c>
      <c r="M45" s="42"/>
      <c r="N45" s="35"/>
      <c r="O45" s="42"/>
      <c r="P45" s="131"/>
      <c r="Q45" s="132"/>
      <c r="R45" s="86"/>
      <c r="S45" s="53"/>
      <c r="T45" s="53">
        <v>0</v>
      </c>
      <c r="U45" s="53">
        <f t="shared" si="5"/>
        <v>11460000</v>
      </c>
    </row>
    <row r="46" spans="1:22" ht="27" customHeight="1" x14ac:dyDescent="0.3">
      <c r="A46" s="7"/>
      <c r="B46" s="6">
        <v>980</v>
      </c>
      <c r="C46" s="8" t="s">
        <v>9</v>
      </c>
      <c r="D46" s="8"/>
      <c r="E46" s="6"/>
      <c r="F46" s="20" t="s">
        <v>43</v>
      </c>
      <c r="G46" s="31" t="s">
        <v>26</v>
      </c>
      <c r="H46" s="33" t="s">
        <v>407</v>
      </c>
      <c r="I46" s="42">
        <v>10073</v>
      </c>
      <c r="J46" s="56">
        <v>7552.8948600000003</v>
      </c>
      <c r="K46" s="42">
        <f t="shared" si="4"/>
        <v>74.981583043780404</v>
      </c>
      <c r="L46" s="42">
        <v>11460000</v>
      </c>
      <c r="M46" s="42"/>
      <c r="N46" s="35"/>
      <c r="O46" s="42"/>
      <c r="P46" s="131"/>
      <c r="Q46" s="132"/>
      <c r="R46" s="86"/>
      <c r="S46" s="53"/>
      <c r="T46" s="53">
        <v>0</v>
      </c>
      <c r="U46" s="53">
        <f t="shared" si="5"/>
        <v>11460000</v>
      </c>
    </row>
    <row r="47" spans="1:22" ht="27" customHeight="1" x14ac:dyDescent="0.3">
      <c r="A47" s="10" t="s">
        <v>11</v>
      </c>
      <c r="B47" s="8"/>
      <c r="C47" s="8"/>
      <c r="D47" s="8"/>
      <c r="E47" s="8"/>
      <c r="F47" s="19" t="s">
        <v>339</v>
      </c>
      <c r="G47" s="34" t="s">
        <v>41</v>
      </c>
      <c r="H47" s="34" t="s">
        <v>93</v>
      </c>
      <c r="I47" s="71">
        <f>SUM(I48,I51,I56)</f>
        <v>2605</v>
      </c>
      <c r="J47" s="72">
        <f>SUM(J48,J51,J56)</f>
        <v>1822.4363000000001</v>
      </c>
      <c r="K47" s="42">
        <f t="shared" si="4"/>
        <v>69.959166986564298</v>
      </c>
      <c r="L47" s="35">
        <f>SUM(L48,L51,L56,L58)</f>
        <v>2580000</v>
      </c>
      <c r="M47" s="35"/>
      <c r="N47" s="35"/>
      <c r="O47" s="35"/>
      <c r="P47" s="133"/>
      <c r="Q47" s="134"/>
      <c r="R47" s="123"/>
      <c r="S47" s="52"/>
      <c r="T47" s="52">
        <f>SUM(T48,T51,T56,)</f>
        <v>2566000</v>
      </c>
      <c r="U47" s="53">
        <f t="shared" si="5"/>
        <v>5146000</v>
      </c>
    </row>
    <row r="48" spans="1:22" ht="18" customHeight="1" x14ac:dyDescent="0.3">
      <c r="A48" s="10"/>
      <c r="B48" s="8"/>
      <c r="C48" s="8"/>
      <c r="D48" s="8"/>
      <c r="E48" s="8"/>
      <c r="F48" s="27" t="s">
        <v>340</v>
      </c>
      <c r="G48" s="34"/>
      <c r="H48" s="34" t="s">
        <v>94</v>
      </c>
      <c r="I48" s="77">
        <f>SUM(I49)</f>
        <v>30</v>
      </c>
      <c r="J48" s="77">
        <f>SUM(J49)</f>
        <v>0</v>
      </c>
      <c r="K48" s="35">
        <f t="shared" si="4"/>
        <v>0</v>
      </c>
      <c r="L48" s="35">
        <f>SUM(L49)</f>
        <v>30000</v>
      </c>
      <c r="M48" s="35"/>
      <c r="N48" s="35"/>
      <c r="O48" s="35"/>
      <c r="P48" s="131"/>
      <c r="Q48" s="132"/>
      <c r="R48" s="86"/>
      <c r="S48" s="52"/>
      <c r="T48" s="52"/>
      <c r="U48" s="53">
        <f t="shared" si="5"/>
        <v>30000</v>
      </c>
    </row>
    <row r="49" spans="1:22" ht="41.4" customHeight="1" x14ac:dyDescent="0.3">
      <c r="A49" s="10"/>
      <c r="B49" s="8"/>
      <c r="C49" s="8"/>
      <c r="D49" s="8"/>
      <c r="E49" s="8"/>
      <c r="F49" s="37" t="s">
        <v>141</v>
      </c>
      <c r="G49" s="34"/>
      <c r="H49" s="34" t="s">
        <v>95</v>
      </c>
      <c r="I49" s="59">
        <f>SUM(I50)</f>
        <v>30</v>
      </c>
      <c r="J49" s="59">
        <f>SUM(J50)</f>
        <v>0</v>
      </c>
      <c r="K49" s="42">
        <f t="shared" si="4"/>
        <v>0</v>
      </c>
      <c r="L49" s="42">
        <f>SUM(L50)</f>
        <v>30000</v>
      </c>
      <c r="M49" s="35"/>
      <c r="N49" s="35"/>
      <c r="O49" s="42"/>
      <c r="P49" s="131"/>
      <c r="Q49" s="132"/>
      <c r="R49" s="86"/>
      <c r="S49" s="53"/>
      <c r="T49" s="53"/>
      <c r="U49" s="53">
        <f t="shared" si="5"/>
        <v>30000</v>
      </c>
    </row>
    <row r="50" spans="1:22" ht="27" customHeight="1" x14ac:dyDescent="0.3">
      <c r="A50" s="10"/>
      <c r="B50" s="8"/>
      <c r="C50" s="8"/>
      <c r="D50" s="8"/>
      <c r="E50" s="8"/>
      <c r="F50" s="21" t="s">
        <v>51</v>
      </c>
      <c r="G50" s="34"/>
      <c r="H50" s="33" t="s">
        <v>142</v>
      </c>
      <c r="I50" s="59">
        <v>30</v>
      </c>
      <c r="J50" s="59">
        <v>0</v>
      </c>
      <c r="K50" s="42">
        <f t="shared" si="4"/>
        <v>0</v>
      </c>
      <c r="L50" s="42">
        <v>30000</v>
      </c>
      <c r="M50" s="35"/>
      <c r="N50" s="35"/>
      <c r="O50" s="42"/>
      <c r="P50" s="131"/>
      <c r="Q50" s="132"/>
      <c r="R50" s="86"/>
      <c r="S50" s="53"/>
      <c r="T50" s="53"/>
      <c r="U50" s="53">
        <f t="shared" si="5"/>
        <v>30000</v>
      </c>
    </row>
    <row r="51" spans="1:22" ht="28.8" customHeight="1" x14ac:dyDescent="0.3">
      <c r="A51" s="10"/>
      <c r="B51" s="8"/>
      <c r="C51" s="8"/>
      <c r="D51" s="8"/>
      <c r="E51" s="8"/>
      <c r="F51" s="26" t="s">
        <v>341</v>
      </c>
      <c r="G51" s="34"/>
      <c r="H51" s="34" t="s">
        <v>96</v>
      </c>
      <c r="I51" s="71">
        <f>SUM(I52,I54)</f>
        <v>2575</v>
      </c>
      <c r="J51" s="72">
        <f>SUM(J52,J54)</f>
        <v>1822.4363000000001</v>
      </c>
      <c r="K51" s="35">
        <f t="shared" si="4"/>
        <v>70.774225242718444</v>
      </c>
      <c r="L51" s="35">
        <f>SUM(L52,L54)</f>
        <v>2430000</v>
      </c>
      <c r="M51" s="35"/>
      <c r="N51" s="42"/>
      <c r="O51" s="35"/>
      <c r="P51" s="131"/>
      <c r="Q51" s="132"/>
      <c r="R51" s="86"/>
      <c r="S51" s="52"/>
      <c r="T51" s="52"/>
      <c r="U51" s="53">
        <f t="shared" si="5"/>
        <v>2430000</v>
      </c>
    </row>
    <row r="52" spans="1:22" ht="15.6" customHeight="1" x14ac:dyDescent="0.3">
      <c r="A52" s="10"/>
      <c r="B52" s="8"/>
      <c r="C52" s="8"/>
      <c r="D52" s="8"/>
      <c r="E52" s="8"/>
      <c r="F52" s="39" t="s">
        <v>147</v>
      </c>
      <c r="G52" s="34"/>
      <c r="H52" s="34" t="s">
        <v>143</v>
      </c>
      <c r="I52" s="70">
        <f>SUM(I53)</f>
        <v>2525</v>
      </c>
      <c r="J52" s="56">
        <f>SUM(J53)</f>
        <v>1799.44534</v>
      </c>
      <c r="K52" s="42">
        <f t="shared" si="4"/>
        <v>71.265161980198016</v>
      </c>
      <c r="L52" s="42">
        <f>SUM(L53)</f>
        <v>2380000</v>
      </c>
      <c r="M52" s="42"/>
      <c r="N52" s="35"/>
      <c r="O52" s="42"/>
      <c r="P52" s="131"/>
      <c r="Q52" s="132"/>
      <c r="R52" s="86"/>
      <c r="S52" s="53"/>
      <c r="T52" s="53"/>
      <c r="U52" s="53">
        <f t="shared" si="5"/>
        <v>2380000</v>
      </c>
    </row>
    <row r="53" spans="1:22" ht="15" customHeight="1" x14ac:dyDescent="0.3">
      <c r="A53" s="10"/>
      <c r="B53" s="8"/>
      <c r="C53" s="8"/>
      <c r="D53" s="8"/>
      <c r="E53" s="8"/>
      <c r="F53" s="23" t="s">
        <v>50</v>
      </c>
      <c r="G53" s="34"/>
      <c r="H53" s="33" t="s">
        <v>144</v>
      </c>
      <c r="I53" s="70">
        <v>2525</v>
      </c>
      <c r="J53" s="56">
        <v>1799.44534</v>
      </c>
      <c r="K53" s="42">
        <f t="shared" si="4"/>
        <v>71.265161980198016</v>
      </c>
      <c r="L53" s="42">
        <v>2380000</v>
      </c>
      <c r="M53" s="42"/>
      <c r="N53" s="35"/>
      <c r="O53" s="42"/>
      <c r="P53" s="131"/>
      <c r="Q53" s="132"/>
      <c r="R53" s="86"/>
      <c r="S53" s="53"/>
      <c r="T53" s="53"/>
      <c r="U53" s="53">
        <f t="shared" si="5"/>
        <v>2380000</v>
      </c>
    </row>
    <row r="54" spans="1:22" ht="24.6" customHeight="1" x14ac:dyDescent="0.3">
      <c r="A54" s="10"/>
      <c r="B54" s="8"/>
      <c r="C54" s="8"/>
      <c r="D54" s="8"/>
      <c r="E54" s="8"/>
      <c r="F54" s="43" t="s">
        <v>148</v>
      </c>
      <c r="G54" s="34"/>
      <c r="H54" s="34" t="s">
        <v>145</v>
      </c>
      <c r="I54" s="35">
        <f>SUM(I55)</f>
        <v>50</v>
      </c>
      <c r="J54" s="72">
        <f>SUM(J55)</f>
        <v>22.990960000000001</v>
      </c>
      <c r="K54" s="42">
        <f t="shared" si="4"/>
        <v>45.981920000000002</v>
      </c>
      <c r="L54" s="35">
        <f>SUM(L55)</f>
        <v>50000</v>
      </c>
      <c r="M54" s="42"/>
      <c r="N54" s="35"/>
      <c r="O54" s="35"/>
      <c r="P54" s="127"/>
      <c r="Q54" s="128"/>
      <c r="R54" s="79"/>
      <c r="S54" s="73"/>
      <c r="T54" s="73"/>
      <c r="U54" s="53">
        <f t="shared" si="5"/>
        <v>50000</v>
      </c>
    </row>
    <row r="55" spans="1:22" ht="16.8" customHeight="1" x14ac:dyDescent="0.3">
      <c r="A55" s="10"/>
      <c r="B55" s="8"/>
      <c r="C55" s="8"/>
      <c r="D55" s="8"/>
      <c r="E55" s="8"/>
      <c r="F55" s="21" t="s">
        <v>64</v>
      </c>
      <c r="G55" s="34"/>
      <c r="H55" s="33" t="s">
        <v>146</v>
      </c>
      <c r="I55" s="42">
        <v>50</v>
      </c>
      <c r="J55" s="56">
        <v>22.990960000000001</v>
      </c>
      <c r="K55" s="42">
        <f t="shared" si="4"/>
        <v>45.981920000000002</v>
      </c>
      <c r="L55" s="42">
        <v>50000</v>
      </c>
      <c r="M55" s="42"/>
      <c r="N55" s="35"/>
      <c r="O55" s="42"/>
      <c r="P55" s="127"/>
      <c r="Q55" s="128"/>
      <c r="R55" s="79"/>
      <c r="S55" s="55"/>
      <c r="T55" s="55"/>
      <c r="U55" s="53">
        <f t="shared" si="5"/>
        <v>50000</v>
      </c>
    </row>
    <row r="56" spans="1:22" ht="51" customHeight="1" x14ac:dyDescent="0.3">
      <c r="A56" s="9"/>
      <c r="B56" s="8"/>
      <c r="C56" s="8"/>
      <c r="D56" s="8"/>
      <c r="E56" s="8"/>
      <c r="F56" s="28" t="s">
        <v>210</v>
      </c>
      <c r="G56" s="34" t="s">
        <v>41</v>
      </c>
      <c r="H56" s="34" t="s">
        <v>97</v>
      </c>
      <c r="I56" s="52">
        <f>SUM(I57)</f>
        <v>0</v>
      </c>
      <c r="J56" s="52">
        <v>0</v>
      </c>
      <c r="K56" s="42">
        <v>0</v>
      </c>
      <c r="L56" s="52">
        <v>0</v>
      </c>
      <c r="M56" s="73"/>
      <c r="N56" s="35"/>
      <c r="O56" s="35"/>
      <c r="P56" s="82"/>
      <c r="Q56" s="80"/>
      <c r="R56" s="80"/>
      <c r="S56" s="73"/>
      <c r="T56" s="52">
        <f>SUM(T57)</f>
        <v>2566000</v>
      </c>
      <c r="U56" s="53">
        <f t="shared" si="5"/>
        <v>2566000</v>
      </c>
    </row>
    <row r="57" spans="1:22" ht="41.4" customHeight="1" thickBot="1" x14ac:dyDescent="0.35">
      <c r="A57" s="9"/>
      <c r="B57" s="8"/>
      <c r="C57" s="8"/>
      <c r="D57" s="8"/>
      <c r="E57" s="8"/>
      <c r="F57" s="21" t="s">
        <v>52</v>
      </c>
      <c r="G57" s="33" t="s">
        <v>26</v>
      </c>
      <c r="H57" s="33" t="s">
        <v>98</v>
      </c>
      <c r="I57" s="53">
        <v>0</v>
      </c>
      <c r="J57" s="53">
        <v>0</v>
      </c>
      <c r="K57" s="42">
        <v>0</v>
      </c>
      <c r="L57" s="53">
        <v>0</v>
      </c>
      <c r="M57" s="55"/>
      <c r="N57" s="42"/>
      <c r="O57" s="42"/>
      <c r="P57" s="81"/>
      <c r="Q57" s="79"/>
      <c r="R57" s="79"/>
      <c r="S57" s="55"/>
      <c r="T57" s="53">
        <v>2566000</v>
      </c>
      <c r="U57" s="53">
        <f t="shared" si="5"/>
        <v>2566000</v>
      </c>
    </row>
    <row r="58" spans="1:22" ht="31.8" customHeight="1" thickBot="1" x14ac:dyDescent="0.35">
      <c r="A58" s="9"/>
      <c r="B58" s="8"/>
      <c r="C58" s="8"/>
      <c r="D58" s="8"/>
      <c r="E58" s="8"/>
      <c r="F58" s="110" t="s">
        <v>290</v>
      </c>
      <c r="G58" s="33"/>
      <c r="H58" s="33" t="s">
        <v>289</v>
      </c>
      <c r="I58" s="53"/>
      <c r="J58" s="53"/>
      <c r="K58" s="42"/>
      <c r="L58" s="52">
        <f>SUM(L59)</f>
        <v>120000</v>
      </c>
      <c r="M58" s="52"/>
      <c r="N58" s="35"/>
      <c r="O58" s="35"/>
      <c r="P58" s="124"/>
      <c r="Q58" s="123"/>
      <c r="R58" s="123"/>
      <c r="S58" s="52"/>
      <c r="T58" s="52"/>
      <c r="U58" s="53">
        <f t="shared" si="5"/>
        <v>120000</v>
      </c>
    </row>
    <row r="59" spans="1:22" ht="17.399999999999999" customHeight="1" thickBot="1" x14ac:dyDescent="0.35">
      <c r="A59" s="9"/>
      <c r="B59" s="8"/>
      <c r="C59" s="8"/>
      <c r="D59" s="8"/>
      <c r="E59" s="8"/>
      <c r="F59" s="47" t="s">
        <v>291</v>
      </c>
      <c r="G59" s="33"/>
      <c r="H59" s="33" t="s">
        <v>292</v>
      </c>
      <c r="I59" s="53"/>
      <c r="J59" s="53"/>
      <c r="K59" s="42"/>
      <c r="L59" s="53">
        <v>120000</v>
      </c>
      <c r="M59" s="53"/>
      <c r="N59" s="42"/>
      <c r="O59" s="42"/>
      <c r="P59" s="83"/>
      <c r="Q59" s="86"/>
      <c r="R59" s="86"/>
      <c r="S59" s="53"/>
      <c r="T59" s="53">
        <v>0</v>
      </c>
      <c r="U59" s="53">
        <f t="shared" si="5"/>
        <v>120000</v>
      </c>
    </row>
    <row r="60" spans="1:22" ht="28.2" x14ac:dyDescent="0.3">
      <c r="A60" s="10" t="s">
        <v>12</v>
      </c>
      <c r="B60" s="8"/>
      <c r="C60" s="8"/>
      <c r="D60" s="8"/>
      <c r="E60" s="8"/>
      <c r="F60" s="19" t="s">
        <v>342</v>
      </c>
      <c r="G60" s="34" t="s">
        <v>41</v>
      </c>
      <c r="H60" s="34" t="s">
        <v>99</v>
      </c>
      <c r="I60" s="73">
        <f>SUM(I61,I79,I84,I90)</f>
        <v>28862.142029999999</v>
      </c>
      <c r="J60" s="73">
        <f>SUM(J61,J79,J84,J90)</f>
        <v>16552.348419999998</v>
      </c>
      <c r="K60" s="35">
        <f>SUM(J60/I60*100)</f>
        <v>57.349688054320744</v>
      </c>
      <c r="L60" s="52">
        <f>SUM(L61,L79,L84,L90)</f>
        <v>30636999.999999996</v>
      </c>
      <c r="M60" s="52"/>
      <c r="N60" s="35"/>
      <c r="O60" s="73"/>
      <c r="P60" s="81"/>
      <c r="Q60" s="79"/>
      <c r="R60" s="79"/>
      <c r="S60" s="73"/>
      <c r="T60" s="52">
        <f>SUM(T61,T79,T84,T90)</f>
        <v>7388859.4900000002</v>
      </c>
      <c r="U60" s="52">
        <f t="shared" si="5"/>
        <v>38025859.489999995</v>
      </c>
    </row>
    <row r="61" spans="1:22" ht="28.8" customHeight="1" x14ac:dyDescent="0.3">
      <c r="A61" s="10"/>
      <c r="B61" s="8"/>
      <c r="C61" s="8"/>
      <c r="D61" s="8"/>
      <c r="E61" s="8"/>
      <c r="F61" s="18" t="s">
        <v>343</v>
      </c>
      <c r="G61" s="33" t="s">
        <v>27</v>
      </c>
      <c r="H61" s="34" t="s">
        <v>100</v>
      </c>
      <c r="I61" s="73">
        <f>SUM(I63,I72,I77:I78)</f>
        <v>18628.459419999999</v>
      </c>
      <c r="J61" s="73">
        <f>SUM(J63,J72)</f>
        <v>11136.08216</v>
      </c>
      <c r="K61" s="42">
        <f>SUM(J61/I61*100)</f>
        <v>59.779941587891116</v>
      </c>
      <c r="L61" s="52">
        <f>SUM(L62)</f>
        <v>20188999.999999996</v>
      </c>
      <c r="M61" s="53"/>
      <c r="N61" s="42"/>
      <c r="O61" s="35"/>
      <c r="P61" s="83"/>
      <c r="Q61" s="86"/>
      <c r="R61" s="86"/>
      <c r="S61" s="53"/>
      <c r="T61" s="52">
        <f>SUM(T63:T78)</f>
        <v>7242763.3100000005</v>
      </c>
      <c r="U61" s="52">
        <f t="shared" si="5"/>
        <v>27431763.309999995</v>
      </c>
    </row>
    <row r="62" spans="1:22" ht="28.2" customHeight="1" x14ac:dyDescent="0.3">
      <c r="A62" s="10"/>
      <c r="B62" s="8"/>
      <c r="C62" s="8"/>
      <c r="D62" s="8"/>
      <c r="E62" s="8"/>
      <c r="F62" s="39" t="s">
        <v>149</v>
      </c>
      <c r="G62" s="33"/>
      <c r="H62" s="33" t="s">
        <v>101</v>
      </c>
      <c r="I62" s="55">
        <f>SUM(I63,I72:I78)</f>
        <v>18628.459419999999</v>
      </c>
      <c r="J62" s="55">
        <f>SUM(J63,J72)</f>
        <v>11136.08216</v>
      </c>
      <c r="K62" s="42">
        <f t="shared" ref="K62:K82" si="6">SUM(J62/I62*100)</f>
        <v>59.779941587891116</v>
      </c>
      <c r="L62" s="53">
        <f>SUM(L63,L67,L70,L72:L78)</f>
        <v>20188999.999999996</v>
      </c>
      <c r="M62" s="53"/>
      <c r="N62" s="35"/>
      <c r="O62" s="42"/>
      <c r="P62" s="83"/>
      <c r="Q62" s="86"/>
      <c r="R62" s="86"/>
      <c r="S62" s="53"/>
      <c r="T62" s="53">
        <v>0</v>
      </c>
      <c r="U62" s="53">
        <f t="shared" si="5"/>
        <v>20188999.999999996</v>
      </c>
    </row>
    <row r="63" spans="1:22" ht="20.399999999999999" customHeight="1" x14ac:dyDescent="0.3">
      <c r="A63" s="10"/>
      <c r="B63" s="8"/>
      <c r="C63" s="8"/>
      <c r="D63" s="8"/>
      <c r="E63" s="8"/>
      <c r="F63" s="20" t="s">
        <v>43</v>
      </c>
      <c r="G63" s="33" t="s">
        <v>27</v>
      </c>
      <c r="H63" s="33" t="s">
        <v>102</v>
      </c>
      <c r="I63" s="55">
        <v>18388.459419999999</v>
      </c>
      <c r="J63" s="55">
        <v>11117.67056</v>
      </c>
      <c r="K63" s="42">
        <f t="shared" si="6"/>
        <v>60.460043476551341</v>
      </c>
      <c r="L63" s="53">
        <f>SUM(L64:L66)</f>
        <v>16489572.369999999</v>
      </c>
      <c r="M63" s="53"/>
      <c r="N63" s="35"/>
      <c r="O63" s="42"/>
      <c r="P63" s="83"/>
      <c r="Q63" s="86"/>
      <c r="R63" s="86"/>
      <c r="S63" s="53"/>
      <c r="T63" s="53">
        <v>0</v>
      </c>
      <c r="U63" s="53">
        <f t="shared" si="5"/>
        <v>16489572.369999999</v>
      </c>
      <c r="V63" s="143">
        <v>-72427.63</v>
      </c>
    </row>
    <row r="64" spans="1:22" ht="17.399999999999999" hidden="1" customHeight="1" x14ac:dyDescent="0.3">
      <c r="A64" s="10"/>
      <c r="B64" s="8"/>
      <c r="C64" s="8"/>
      <c r="D64" s="8"/>
      <c r="E64" s="8"/>
      <c r="F64" s="20" t="s">
        <v>428</v>
      </c>
      <c r="G64" s="33"/>
      <c r="H64" s="33"/>
      <c r="I64" s="84">
        <v>6695.4</v>
      </c>
      <c r="J64" s="84"/>
      <c r="K64" s="42"/>
      <c r="L64" s="125">
        <v>5880000</v>
      </c>
      <c r="M64" s="53"/>
      <c r="N64" s="35"/>
      <c r="O64" s="56"/>
      <c r="P64" s="81"/>
      <c r="Q64" s="79"/>
      <c r="R64" s="79"/>
      <c r="S64" s="55"/>
      <c r="T64" s="55">
        <v>0</v>
      </c>
      <c r="U64" s="53">
        <f t="shared" si="5"/>
        <v>5880000</v>
      </c>
      <c r="V64">
        <v>-200000</v>
      </c>
    </row>
    <row r="65" spans="1:22" ht="18.600000000000001" hidden="1" customHeight="1" x14ac:dyDescent="0.3">
      <c r="A65" s="10"/>
      <c r="B65" s="8"/>
      <c r="C65" s="8"/>
      <c r="D65" s="8"/>
      <c r="E65" s="8"/>
      <c r="F65" s="20" t="s">
        <v>241</v>
      </c>
      <c r="G65" s="33"/>
      <c r="H65" s="33"/>
      <c r="I65" s="84"/>
      <c r="J65" s="84"/>
      <c r="K65" s="42"/>
      <c r="L65" s="125">
        <v>1072000</v>
      </c>
      <c r="M65" s="53"/>
      <c r="N65" s="35"/>
      <c r="O65" s="56"/>
      <c r="P65" s="81"/>
      <c r="Q65" s="79"/>
      <c r="R65" s="79"/>
      <c r="S65" s="55"/>
      <c r="T65" s="55">
        <v>0</v>
      </c>
      <c r="U65" s="53">
        <f t="shared" si="5"/>
        <v>1072000</v>
      </c>
    </row>
    <row r="66" spans="1:22" ht="16.8" hidden="1" customHeight="1" x14ac:dyDescent="0.3">
      <c r="A66" s="10"/>
      <c r="B66" s="8"/>
      <c r="C66" s="8"/>
      <c r="D66" s="8"/>
      <c r="E66" s="8"/>
      <c r="F66" s="20" t="s">
        <v>362</v>
      </c>
      <c r="G66" s="33"/>
      <c r="H66" s="33"/>
      <c r="I66" s="84">
        <v>11961.117389999999</v>
      </c>
      <c r="J66" s="84">
        <v>3958.2377999999999</v>
      </c>
      <c r="K66" s="42"/>
      <c r="L66" s="125">
        <v>9537572.3699999992</v>
      </c>
      <c r="M66" s="53"/>
      <c r="N66" s="35"/>
      <c r="O66" s="56"/>
      <c r="P66" s="81"/>
      <c r="Q66" s="79"/>
      <c r="R66" s="79"/>
      <c r="S66" s="55"/>
      <c r="T66" s="55">
        <v>0</v>
      </c>
      <c r="U66" s="53">
        <f t="shared" si="5"/>
        <v>9537572.3699999992</v>
      </c>
    </row>
    <row r="67" spans="1:22" ht="16.8" customHeight="1" x14ac:dyDescent="0.3">
      <c r="A67" s="10"/>
      <c r="B67" s="8"/>
      <c r="C67" s="8"/>
      <c r="D67" s="8"/>
      <c r="E67" s="8"/>
      <c r="F67" s="21" t="s">
        <v>358</v>
      </c>
      <c r="G67" s="33"/>
      <c r="H67" s="33" t="s">
        <v>359</v>
      </c>
      <c r="I67" s="84"/>
      <c r="J67" s="84"/>
      <c r="K67" s="42"/>
      <c r="L67" s="125">
        <f>SUM(L68:L69)</f>
        <v>3337000</v>
      </c>
      <c r="M67" s="53"/>
      <c r="N67" s="35"/>
      <c r="O67" s="56"/>
      <c r="P67" s="81"/>
      <c r="Q67" s="79"/>
      <c r="R67" s="79"/>
      <c r="S67" s="55"/>
      <c r="T67" s="55">
        <v>0</v>
      </c>
      <c r="U67" s="53">
        <f t="shared" si="5"/>
        <v>3337000</v>
      </c>
    </row>
    <row r="68" spans="1:22" ht="15" hidden="1" customHeight="1" x14ac:dyDescent="0.3">
      <c r="A68" s="10"/>
      <c r="B68" s="8"/>
      <c r="C68" s="8"/>
      <c r="D68" s="8"/>
      <c r="E68" s="8"/>
      <c r="F68" s="21" t="s">
        <v>360</v>
      </c>
      <c r="G68" s="33"/>
      <c r="H68" s="33" t="s">
        <v>359</v>
      </c>
      <c r="I68" s="84"/>
      <c r="J68" s="84"/>
      <c r="K68" s="42"/>
      <c r="L68" s="125">
        <v>1247500</v>
      </c>
      <c r="M68" s="53"/>
      <c r="N68" s="35"/>
      <c r="O68" s="56"/>
      <c r="P68" s="81"/>
      <c r="Q68" s="79"/>
      <c r="R68" s="79"/>
      <c r="S68" s="55"/>
      <c r="T68" s="55">
        <v>0</v>
      </c>
      <c r="U68" s="53">
        <f t="shared" si="5"/>
        <v>1247500</v>
      </c>
      <c r="V68">
        <v>200000</v>
      </c>
    </row>
    <row r="69" spans="1:22" ht="18.600000000000001" hidden="1" customHeight="1" x14ac:dyDescent="0.3">
      <c r="A69" s="10"/>
      <c r="B69" s="8"/>
      <c r="C69" s="8"/>
      <c r="D69" s="8"/>
      <c r="E69" s="8"/>
      <c r="F69" s="21" t="s">
        <v>361</v>
      </c>
      <c r="G69" s="33"/>
      <c r="H69" s="33" t="s">
        <v>359</v>
      </c>
      <c r="I69" s="84"/>
      <c r="J69" s="84"/>
      <c r="K69" s="42"/>
      <c r="L69" s="125">
        <v>2089500</v>
      </c>
      <c r="M69" s="53"/>
      <c r="N69" s="35"/>
      <c r="O69" s="56"/>
      <c r="P69" s="81"/>
      <c r="Q69" s="79"/>
      <c r="R69" s="79"/>
      <c r="S69" s="55"/>
      <c r="T69" s="55">
        <v>0</v>
      </c>
      <c r="U69" s="53">
        <f t="shared" si="5"/>
        <v>2089500</v>
      </c>
    </row>
    <row r="70" spans="1:22" ht="25.2" customHeight="1" x14ac:dyDescent="0.3">
      <c r="A70" s="10"/>
      <c r="B70" s="8"/>
      <c r="C70" s="8"/>
      <c r="D70" s="8"/>
      <c r="E70" s="8"/>
      <c r="F70" s="21" t="s">
        <v>365</v>
      </c>
      <c r="G70" s="33"/>
      <c r="H70" s="33" t="s">
        <v>366</v>
      </c>
      <c r="I70" s="84"/>
      <c r="J70" s="84"/>
      <c r="K70" s="42"/>
      <c r="L70" s="125">
        <v>60000</v>
      </c>
      <c r="M70" s="53"/>
      <c r="N70" s="35"/>
      <c r="O70" s="56"/>
      <c r="P70" s="81"/>
      <c r="Q70" s="79"/>
      <c r="R70" s="79"/>
      <c r="S70" s="55"/>
      <c r="T70" s="55"/>
      <c r="U70" s="53">
        <f t="shared" si="5"/>
        <v>60000</v>
      </c>
    </row>
    <row r="71" spans="1:22" ht="22.2" hidden="1" customHeight="1" x14ac:dyDescent="0.3">
      <c r="A71" s="10"/>
      <c r="B71" s="8"/>
      <c r="C71" s="8"/>
      <c r="D71" s="8"/>
      <c r="E71" s="8"/>
      <c r="F71" s="21" t="s">
        <v>367</v>
      </c>
      <c r="G71" s="33"/>
      <c r="H71" s="33" t="s">
        <v>368</v>
      </c>
      <c r="I71" s="84"/>
      <c r="J71" s="84"/>
      <c r="K71" s="42"/>
      <c r="L71" s="125">
        <v>0</v>
      </c>
      <c r="M71" s="53"/>
      <c r="N71" s="35"/>
      <c r="O71" s="56"/>
      <c r="P71" s="81"/>
      <c r="Q71" s="79"/>
      <c r="R71" s="79"/>
      <c r="S71" s="55"/>
      <c r="T71" s="55">
        <v>0</v>
      </c>
      <c r="U71" s="53">
        <v>0</v>
      </c>
    </row>
    <row r="72" spans="1:22" ht="15.6" customHeight="1" x14ac:dyDescent="0.3">
      <c r="A72" s="10"/>
      <c r="B72" s="8"/>
      <c r="C72" s="8"/>
      <c r="D72" s="8"/>
      <c r="E72" s="8"/>
      <c r="F72" s="20" t="s">
        <v>61</v>
      </c>
      <c r="G72" s="33" t="s">
        <v>27</v>
      </c>
      <c r="H72" s="33" t="s">
        <v>103</v>
      </c>
      <c r="I72" s="55">
        <v>210</v>
      </c>
      <c r="J72" s="55">
        <v>18.4116</v>
      </c>
      <c r="K72" s="42">
        <f t="shared" si="6"/>
        <v>8.7674285714285727</v>
      </c>
      <c r="L72" s="53">
        <v>200000</v>
      </c>
      <c r="M72" s="53"/>
      <c r="N72" s="35"/>
      <c r="O72" s="56"/>
      <c r="P72" s="90"/>
      <c r="Q72" s="91"/>
      <c r="R72" s="91"/>
      <c r="S72" s="55"/>
      <c r="T72" s="55">
        <v>0</v>
      </c>
      <c r="U72" s="53">
        <f>SUM(L72:T72)</f>
        <v>200000</v>
      </c>
    </row>
    <row r="73" spans="1:22" ht="19.8" customHeight="1" x14ac:dyDescent="0.3">
      <c r="A73" s="10"/>
      <c r="B73" s="8"/>
      <c r="C73" s="8"/>
      <c r="D73" s="8"/>
      <c r="E73" s="8"/>
      <c r="F73" s="20" t="s">
        <v>213</v>
      </c>
      <c r="G73" s="33"/>
      <c r="H73" s="33" t="s">
        <v>214</v>
      </c>
      <c r="I73" s="53">
        <v>0</v>
      </c>
      <c r="J73" s="55">
        <v>0</v>
      </c>
      <c r="K73" s="42">
        <v>0</v>
      </c>
      <c r="L73" s="53">
        <v>0</v>
      </c>
      <c r="M73" s="53"/>
      <c r="N73" s="42"/>
      <c r="O73" s="42"/>
      <c r="P73" s="81"/>
      <c r="Q73" s="79"/>
      <c r="R73" s="79"/>
      <c r="S73" s="53"/>
      <c r="T73" s="53"/>
      <c r="U73" s="53">
        <f t="shared" ref="U73:U74" si="7">SUM(L73:T73)</f>
        <v>0</v>
      </c>
    </row>
    <row r="74" spans="1:22" ht="35.4" customHeight="1" x14ac:dyDescent="0.3">
      <c r="A74" s="10"/>
      <c r="B74" s="8"/>
      <c r="C74" s="8"/>
      <c r="D74" s="8"/>
      <c r="E74" s="8"/>
      <c r="F74" s="20" t="s">
        <v>456</v>
      </c>
      <c r="G74" s="33"/>
      <c r="H74" s="33" t="s">
        <v>457</v>
      </c>
      <c r="I74" s="53"/>
      <c r="J74" s="55"/>
      <c r="K74" s="42"/>
      <c r="L74" s="53">
        <v>0</v>
      </c>
      <c r="M74" s="53"/>
      <c r="N74" s="42"/>
      <c r="O74" s="42"/>
      <c r="P74" s="81"/>
      <c r="Q74" s="79"/>
      <c r="R74" s="79"/>
      <c r="S74" s="53"/>
      <c r="T74" s="53">
        <v>4758950.45</v>
      </c>
      <c r="U74" s="53">
        <f t="shared" si="7"/>
        <v>4758950.45</v>
      </c>
      <c r="V74" s="143">
        <v>4758950.45</v>
      </c>
    </row>
    <row r="75" spans="1:22" ht="22.8" customHeight="1" x14ac:dyDescent="0.3">
      <c r="A75" s="10"/>
      <c r="B75" s="8"/>
      <c r="C75" s="8"/>
      <c r="D75" s="8"/>
      <c r="E75" s="8"/>
      <c r="F75" s="20" t="s">
        <v>458</v>
      </c>
      <c r="G75" s="33"/>
      <c r="H75" s="33" t="s">
        <v>455</v>
      </c>
      <c r="I75" s="53"/>
      <c r="J75" s="55"/>
      <c r="K75" s="42"/>
      <c r="L75" s="53">
        <v>0</v>
      </c>
      <c r="M75" s="53"/>
      <c r="N75" s="42"/>
      <c r="O75" s="42"/>
      <c r="P75" s="81"/>
      <c r="Q75" s="79"/>
      <c r="R75" s="79"/>
      <c r="S75" s="53"/>
      <c r="T75" s="53">
        <v>2483812.86</v>
      </c>
      <c r="U75" s="53">
        <f>SUM(L75:T75)</f>
        <v>2483812.86</v>
      </c>
      <c r="V75" s="143">
        <v>2483812.86</v>
      </c>
    </row>
    <row r="76" spans="1:22" ht="15" customHeight="1" x14ac:dyDescent="0.3">
      <c r="A76" s="10"/>
      <c r="B76" s="8"/>
      <c r="C76" s="8"/>
      <c r="D76" s="8"/>
      <c r="E76" s="8"/>
      <c r="F76" s="20" t="s">
        <v>460</v>
      </c>
      <c r="G76" s="33"/>
      <c r="H76" s="33" t="s">
        <v>459</v>
      </c>
      <c r="I76" s="53"/>
      <c r="J76" s="55"/>
      <c r="K76" s="42"/>
      <c r="L76" s="53">
        <v>72427.63</v>
      </c>
      <c r="M76" s="53"/>
      <c r="N76" s="42"/>
      <c r="O76" s="42"/>
      <c r="P76" s="81"/>
      <c r="Q76" s="79"/>
      <c r="R76" s="79"/>
      <c r="S76" s="53"/>
      <c r="T76" s="53">
        <v>0</v>
      </c>
      <c r="U76" s="53">
        <f>SUM(L76:T76)</f>
        <v>72427.63</v>
      </c>
      <c r="V76" s="143">
        <v>72427.63</v>
      </c>
    </row>
    <row r="77" spans="1:22" ht="26.4" customHeight="1" x14ac:dyDescent="0.3">
      <c r="A77" s="10"/>
      <c r="B77" s="8"/>
      <c r="C77" s="8"/>
      <c r="D77" s="8"/>
      <c r="E77" s="8"/>
      <c r="F77" s="20" t="s">
        <v>242</v>
      </c>
      <c r="G77" s="33"/>
      <c r="H77" s="33" t="s">
        <v>243</v>
      </c>
      <c r="I77" s="53">
        <v>10</v>
      </c>
      <c r="J77" s="55">
        <v>0</v>
      </c>
      <c r="K77" s="42"/>
      <c r="L77" s="53">
        <v>10000</v>
      </c>
      <c r="M77" s="53"/>
      <c r="N77" s="42"/>
      <c r="O77" s="56"/>
      <c r="P77" s="81"/>
      <c r="Q77" s="79"/>
      <c r="R77" s="79"/>
      <c r="S77" s="53"/>
      <c r="T77" s="53">
        <v>0</v>
      </c>
      <c r="U77" s="53">
        <f t="shared" ref="U77:U82" si="8">SUM(L77:T77)</f>
        <v>10000</v>
      </c>
    </row>
    <row r="78" spans="1:22" ht="16.2" customHeight="1" x14ac:dyDescent="0.3">
      <c r="A78" s="10"/>
      <c r="B78" s="8"/>
      <c r="C78" s="8"/>
      <c r="D78" s="8"/>
      <c r="E78" s="8"/>
      <c r="F78" s="20" t="s">
        <v>244</v>
      </c>
      <c r="G78" s="33"/>
      <c r="H78" s="33" t="s">
        <v>245</v>
      </c>
      <c r="I78" s="53">
        <v>20</v>
      </c>
      <c r="J78" s="55">
        <v>0</v>
      </c>
      <c r="K78" s="42"/>
      <c r="L78" s="53">
        <v>20000</v>
      </c>
      <c r="M78" s="53"/>
      <c r="N78" s="42"/>
      <c r="O78" s="56"/>
      <c r="P78" s="81"/>
      <c r="Q78" s="79"/>
      <c r="R78" s="79"/>
      <c r="S78" s="53"/>
      <c r="T78" s="53">
        <v>0</v>
      </c>
      <c r="U78" s="53">
        <f t="shared" si="8"/>
        <v>20000</v>
      </c>
    </row>
    <row r="79" spans="1:22" ht="40.799999999999997" customHeight="1" x14ac:dyDescent="0.3">
      <c r="A79" s="7" t="s">
        <v>13</v>
      </c>
      <c r="B79" s="8" t="s">
        <v>27</v>
      </c>
      <c r="C79" s="8" t="s">
        <v>29</v>
      </c>
      <c r="D79" s="8"/>
      <c r="E79" s="8"/>
      <c r="F79" s="137" t="s">
        <v>344</v>
      </c>
      <c r="G79" s="33" t="s">
        <v>41</v>
      </c>
      <c r="H79" s="34" t="s">
        <v>104</v>
      </c>
      <c r="I79" s="73">
        <f>SUM(I81:I83)</f>
        <v>7030.3826099999997</v>
      </c>
      <c r="J79" s="73">
        <f>SUM(J80)</f>
        <v>3003.9342099999999</v>
      </c>
      <c r="K79" s="42">
        <f t="shared" si="6"/>
        <v>42.727890879327262</v>
      </c>
      <c r="L79" s="52">
        <f>SUM(L81:L83)</f>
        <v>6305000</v>
      </c>
      <c r="M79" s="53"/>
      <c r="N79" s="42"/>
      <c r="O79" s="56"/>
      <c r="P79" s="81"/>
      <c r="Q79" s="79"/>
      <c r="R79" s="79"/>
      <c r="S79" s="55"/>
      <c r="T79" s="53">
        <f>SUM(T80:T83)</f>
        <v>146096.18</v>
      </c>
      <c r="U79" s="53">
        <f t="shared" si="8"/>
        <v>6451096.1799999997</v>
      </c>
    </row>
    <row r="80" spans="1:22" ht="15" customHeight="1" x14ac:dyDescent="0.3">
      <c r="A80" s="7"/>
      <c r="B80" s="8"/>
      <c r="C80" s="8"/>
      <c r="D80" s="8"/>
      <c r="E80" s="8"/>
      <c r="F80" s="40" t="s">
        <v>150</v>
      </c>
      <c r="G80" s="33"/>
      <c r="H80" s="33" t="s">
        <v>105</v>
      </c>
      <c r="I80" s="55">
        <f>SUM(I81:I82)</f>
        <v>7030.3826099999997</v>
      </c>
      <c r="J80" s="55">
        <f>SUM(J81:J82)</f>
        <v>3003.9342099999999</v>
      </c>
      <c r="K80" s="42">
        <f t="shared" si="6"/>
        <v>42.727890879327262</v>
      </c>
      <c r="L80" s="53">
        <f>SUM(L81:L82)</f>
        <v>6305000</v>
      </c>
      <c r="M80" s="53"/>
      <c r="N80" s="35"/>
      <c r="O80" s="56"/>
      <c r="P80" s="81"/>
      <c r="Q80" s="79"/>
      <c r="R80" s="79"/>
      <c r="S80" s="55"/>
      <c r="T80" s="55">
        <v>0</v>
      </c>
      <c r="U80" s="53">
        <f t="shared" si="8"/>
        <v>6305000</v>
      </c>
    </row>
    <row r="81" spans="1:21" ht="24.6" customHeight="1" x14ac:dyDescent="0.3">
      <c r="A81" s="7"/>
      <c r="B81" s="8"/>
      <c r="C81" s="8"/>
      <c r="D81" s="8"/>
      <c r="E81" s="8"/>
      <c r="F81" s="20" t="s">
        <v>401</v>
      </c>
      <c r="G81" s="33" t="s">
        <v>27</v>
      </c>
      <c r="H81" s="33" t="s">
        <v>106</v>
      </c>
      <c r="I81" s="55">
        <v>7005.3826099999997</v>
      </c>
      <c r="J81" s="55">
        <v>3003.9342099999999</v>
      </c>
      <c r="K81" s="42">
        <f t="shared" si="6"/>
        <v>42.880373239171298</v>
      </c>
      <c r="L81" s="53">
        <v>6280000</v>
      </c>
      <c r="M81" s="53"/>
      <c r="N81" s="35"/>
      <c r="O81" s="56"/>
      <c r="P81" s="81"/>
      <c r="Q81" s="79"/>
      <c r="R81" s="79"/>
      <c r="S81" s="55"/>
      <c r="T81" s="55">
        <v>0</v>
      </c>
      <c r="U81" s="53">
        <f t="shared" si="8"/>
        <v>6280000</v>
      </c>
    </row>
    <row r="82" spans="1:21" ht="21.6" customHeight="1" x14ac:dyDescent="0.3">
      <c r="A82" s="7"/>
      <c r="B82" s="8"/>
      <c r="C82" s="8"/>
      <c r="D82" s="8"/>
      <c r="E82" s="8"/>
      <c r="F82" s="20" t="s">
        <v>62</v>
      </c>
      <c r="G82" s="33" t="s">
        <v>27</v>
      </c>
      <c r="H82" s="33" t="s">
        <v>107</v>
      </c>
      <c r="I82" s="53">
        <v>25</v>
      </c>
      <c r="J82" s="55">
        <v>0</v>
      </c>
      <c r="K82" s="42">
        <f t="shared" si="6"/>
        <v>0</v>
      </c>
      <c r="L82" s="53">
        <v>25000</v>
      </c>
      <c r="M82" s="53"/>
      <c r="N82" s="35"/>
      <c r="O82" s="42"/>
      <c r="P82" s="81"/>
      <c r="Q82" s="79"/>
      <c r="R82" s="79"/>
      <c r="S82" s="55"/>
      <c r="T82" s="55">
        <v>0</v>
      </c>
      <c r="U82" s="53">
        <f t="shared" si="8"/>
        <v>25000</v>
      </c>
    </row>
    <row r="83" spans="1:21" ht="40.200000000000003" customHeight="1" x14ac:dyDescent="0.3">
      <c r="A83" s="7"/>
      <c r="B83" s="8"/>
      <c r="C83" s="8"/>
      <c r="D83" s="8"/>
      <c r="E83" s="8"/>
      <c r="F83" s="20" t="s">
        <v>435</v>
      </c>
      <c r="G83" s="33" t="s">
        <v>27</v>
      </c>
      <c r="H83" s="33" t="s">
        <v>436</v>
      </c>
      <c r="I83" s="53">
        <v>0</v>
      </c>
      <c r="J83" s="53">
        <v>0</v>
      </c>
      <c r="K83" s="53">
        <v>0</v>
      </c>
      <c r="L83" s="53"/>
      <c r="M83" s="53"/>
      <c r="N83" s="42"/>
      <c r="O83" s="53"/>
      <c r="P83" s="81"/>
      <c r="Q83" s="79"/>
      <c r="R83" s="79"/>
      <c r="S83" s="53"/>
      <c r="T83" s="53">
        <v>146096.18</v>
      </c>
      <c r="U83" s="53">
        <f t="shared" ref="U83:U92" si="9">SUM(L83:T83)</f>
        <v>146096.18</v>
      </c>
    </row>
    <row r="84" spans="1:21" ht="42" x14ac:dyDescent="0.3">
      <c r="A84" s="7"/>
      <c r="B84" s="8"/>
      <c r="C84" s="8" t="s">
        <v>35</v>
      </c>
      <c r="D84" s="8"/>
      <c r="E84" s="8"/>
      <c r="F84" s="137" t="s">
        <v>345</v>
      </c>
      <c r="G84" s="33" t="s">
        <v>27</v>
      </c>
      <c r="H84" s="34" t="s">
        <v>108</v>
      </c>
      <c r="I84" s="52">
        <f>SUM(I86,I87)</f>
        <v>75</v>
      </c>
      <c r="J84" s="73">
        <f>SUM(J85,J87)</f>
        <v>37.662880000000001</v>
      </c>
      <c r="K84" s="42">
        <f>SUM(J84/I84*100)</f>
        <v>50.217173333333335</v>
      </c>
      <c r="L84" s="52">
        <f>SUM(L86,L87)</f>
        <v>680000</v>
      </c>
      <c r="M84" s="53"/>
      <c r="N84" s="35"/>
      <c r="O84" s="56"/>
      <c r="P84" s="81"/>
      <c r="Q84" s="79"/>
      <c r="R84" s="79"/>
      <c r="S84" s="55"/>
      <c r="T84" s="55">
        <v>0</v>
      </c>
      <c r="U84" s="53">
        <f t="shared" si="9"/>
        <v>680000</v>
      </c>
    </row>
    <row r="85" spans="1:21" ht="27.6" x14ac:dyDescent="0.3">
      <c r="A85" s="7"/>
      <c r="B85" s="8"/>
      <c r="C85" s="8"/>
      <c r="D85" s="8"/>
      <c r="E85" s="8"/>
      <c r="F85" s="40" t="s">
        <v>151</v>
      </c>
      <c r="G85" s="33"/>
      <c r="H85" s="33" t="s">
        <v>109</v>
      </c>
      <c r="I85" s="53">
        <f>SUM(I86)</f>
        <v>50</v>
      </c>
      <c r="J85" s="55">
        <f>SUM(J86)</f>
        <v>20.785</v>
      </c>
      <c r="K85" s="42">
        <f>SUM(J85/I85*100)</f>
        <v>41.57</v>
      </c>
      <c r="L85" s="53">
        <f>SUM(L86)</f>
        <v>50000</v>
      </c>
      <c r="M85" s="53"/>
      <c r="N85" s="35"/>
      <c r="O85" s="56"/>
      <c r="P85" s="81"/>
      <c r="Q85" s="79"/>
      <c r="R85" s="79"/>
      <c r="S85" s="55"/>
      <c r="T85" s="55">
        <v>0</v>
      </c>
      <c r="U85" s="53">
        <f t="shared" si="9"/>
        <v>50000</v>
      </c>
    </row>
    <row r="86" spans="1:21" ht="16.2" customHeight="1" x14ac:dyDescent="0.3">
      <c r="A86" s="7" t="s">
        <v>14</v>
      </c>
      <c r="B86" s="8">
        <v>982</v>
      </c>
      <c r="C86" s="8" t="s">
        <v>35</v>
      </c>
      <c r="D86" s="8"/>
      <c r="E86" s="8"/>
      <c r="F86" s="20" t="s">
        <v>63</v>
      </c>
      <c r="G86" s="33" t="s">
        <v>27</v>
      </c>
      <c r="H86" s="33" t="s">
        <v>110</v>
      </c>
      <c r="I86" s="53">
        <v>50</v>
      </c>
      <c r="J86" s="55">
        <v>20.785</v>
      </c>
      <c r="K86" s="42">
        <f>SUM(J86/I86*100)</f>
        <v>41.57</v>
      </c>
      <c r="L86" s="53">
        <v>50000</v>
      </c>
      <c r="M86" s="53"/>
      <c r="N86" s="35"/>
      <c r="O86" s="56"/>
      <c r="P86" s="81"/>
      <c r="Q86" s="79"/>
      <c r="R86" s="79"/>
      <c r="S86" s="55"/>
      <c r="T86" s="55">
        <v>0</v>
      </c>
      <c r="U86" s="53">
        <f t="shared" si="9"/>
        <v>50000</v>
      </c>
    </row>
    <row r="87" spans="1:21" ht="27.6" x14ac:dyDescent="0.3">
      <c r="A87" s="7"/>
      <c r="B87" s="8"/>
      <c r="C87" s="8"/>
      <c r="D87" s="8"/>
      <c r="E87" s="8"/>
      <c r="F87" s="40" t="s">
        <v>153</v>
      </c>
      <c r="G87" s="34"/>
      <c r="H87" s="33" t="s">
        <v>154</v>
      </c>
      <c r="I87" s="53">
        <f>SUM(I88)</f>
        <v>25</v>
      </c>
      <c r="J87" s="55">
        <f>SUM(J88)</f>
        <v>16.877880000000001</v>
      </c>
      <c r="K87" s="42">
        <f>SUM(J87/I87*100)</f>
        <v>67.511520000000004</v>
      </c>
      <c r="L87" s="53">
        <f>SUM(L88:L89)</f>
        <v>630000</v>
      </c>
      <c r="M87" s="53"/>
      <c r="N87" s="35"/>
      <c r="O87" s="56"/>
      <c r="P87" s="81"/>
      <c r="Q87" s="79"/>
      <c r="R87" s="79"/>
      <c r="S87" s="55"/>
      <c r="T87" s="55">
        <v>0</v>
      </c>
      <c r="U87" s="53">
        <f t="shared" si="9"/>
        <v>630000</v>
      </c>
    </row>
    <row r="88" spans="1:21" x14ac:dyDescent="0.3">
      <c r="A88" s="7"/>
      <c r="B88" s="8"/>
      <c r="C88" s="8"/>
      <c r="D88" s="8"/>
      <c r="E88" s="8"/>
      <c r="F88" s="20" t="s">
        <v>206</v>
      </c>
      <c r="G88" s="34"/>
      <c r="H88" s="33" t="s">
        <v>155</v>
      </c>
      <c r="I88" s="53">
        <v>25</v>
      </c>
      <c r="J88" s="55">
        <v>16.877880000000001</v>
      </c>
      <c r="K88" s="42">
        <f>SUM(J88/I88*100)</f>
        <v>67.511520000000004</v>
      </c>
      <c r="L88" s="53">
        <v>220000</v>
      </c>
      <c r="M88" s="53"/>
      <c r="N88" s="35"/>
      <c r="O88" s="56"/>
      <c r="P88" s="81"/>
      <c r="Q88" s="79"/>
      <c r="R88" s="79"/>
      <c r="S88" s="55"/>
      <c r="T88" s="55">
        <v>0</v>
      </c>
      <c r="U88" s="53">
        <f t="shared" si="9"/>
        <v>220000</v>
      </c>
    </row>
    <row r="89" spans="1:21" ht="24.6" x14ac:dyDescent="0.3">
      <c r="A89" s="7"/>
      <c r="B89" s="8"/>
      <c r="C89" s="8"/>
      <c r="D89" s="8"/>
      <c r="E89" s="8"/>
      <c r="F89" s="20" t="s">
        <v>363</v>
      </c>
      <c r="G89" s="34"/>
      <c r="H89" s="33" t="s">
        <v>364</v>
      </c>
      <c r="I89" s="53"/>
      <c r="J89" s="55"/>
      <c r="K89" s="42"/>
      <c r="L89" s="53">
        <v>410000</v>
      </c>
      <c r="M89" s="53"/>
      <c r="N89" s="35"/>
      <c r="O89" s="56"/>
      <c r="P89" s="81"/>
      <c r="Q89" s="79"/>
      <c r="R89" s="79"/>
      <c r="S89" s="55"/>
      <c r="T89" s="55"/>
      <c r="U89" s="53">
        <f t="shared" si="9"/>
        <v>410000</v>
      </c>
    </row>
    <row r="90" spans="1:21" ht="28.2" x14ac:dyDescent="0.3">
      <c r="A90" s="7"/>
      <c r="B90" s="8"/>
      <c r="C90" s="8"/>
      <c r="D90" s="8"/>
      <c r="E90" s="8"/>
      <c r="F90" s="137" t="s">
        <v>152</v>
      </c>
      <c r="G90" s="33" t="s">
        <v>27</v>
      </c>
      <c r="H90" s="34" t="s">
        <v>408</v>
      </c>
      <c r="I90" s="52">
        <f>SUM(I91)</f>
        <v>3128.3</v>
      </c>
      <c r="J90" s="73">
        <f>SUM(J91)</f>
        <v>2374.6691700000001</v>
      </c>
      <c r="K90" s="42">
        <f>SUM(J90/I90*100)</f>
        <v>75.909253268548412</v>
      </c>
      <c r="L90" s="52">
        <f>SUM(L91)</f>
        <v>3463000</v>
      </c>
      <c r="M90" s="53"/>
      <c r="N90" s="35"/>
      <c r="O90" s="72"/>
      <c r="P90" s="81"/>
      <c r="Q90" s="79"/>
      <c r="R90" s="79"/>
      <c r="S90" s="73"/>
      <c r="T90" s="73">
        <v>0</v>
      </c>
      <c r="U90" s="53">
        <f t="shared" si="9"/>
        <v>3463000</v>
      </c>
    </row>
    <row r="91" spans="1:21" ht="24.6" x14ac:dyDescent="0.3">
      <c r="A91" s="7"/>
      <c r="B91" s="8"/>
      <c r="C91" s="8"/>
      <c r="D91" s="8"/>
      <c r="E91" s="8"/>
      <c r="F91" s="20" t="s">
        <v>43</v>
      </c>
      <c r="G91" s="33" t="s">
        <v>27</v>
      </c>
      <c r="H91" s="33" t="s">
        <v>409</v>
      </c>
      <c r="I91" s="53">
        <v>3128.3</v>
      </c>
      <c r="J91" s="55">
        <v>2374.6691700000001</v>
      </c>
      <c r="K91" s="42">
        <f>SUM(J91/I91*100)</f>
        <v>75.909253268548412</v>
      </c>
      <c r="L91" s="53">
        <v>3463000</v>
      </c>
      <c r="M91" s="53"/>
      <c r="N91" s="35"/>
      <c r="O91" s="56"/>
      <c r="P91" s="81"/>
      <c r="Q91" s="79"/>
      <c r="R91" s="79"/>
      <c r="S91" s="55"/>
      <c r="T91" s="55">
        <v>0</v>
      </c>
      <c r="U91" s="53">
        <f t="shared" si="9"/>
        <v>3463000</v>
      </c>
    </row>
    <row r="92" spans="1:21" ht="42" x14ac:dyDescent="0.3">
      <c r="A92" s="10" t="s">
        <v>15</v>
      </c>
      <c r="B92" s="8"/>
      <c r="C92" s="8"/>
      <c r="D92" s="8"/>
      <c r="E92" s="8"/>
      <c r="F92" s="19" t="s">
        <v>346</v>
      </c>
      <c r="G92" s="34" t="s">
        <v>41</v>
      </c>
      <c r="H92" s="34" t="s">
        <v>111</v>
      </c>
      <c r="I92" s="73">
        <f>SUM(I93,I95,I97,I100,I104)</f>
        <v>6434</v>
      </c>
      <c r="J92" s="73">
        <f>SUM(J93,J95,J97,J100,J104)</f>
        <v>3323.1453000000001</v>
      </c>
      <c r="K92" s="42">
        <f>SUM(J92/I92*100)</f>
        <v>51.649755983835874</v>
      </c>
      <c r="L92" s="52">
        <f>SUM(L93,L95,L97,L100,L104,L106,L108)</f>
        <v>6400000</v>
      </c>
      <c r="M92" s="52"/>
      <c r="N92" s="35"/>
      <c r="O92" s="35"/>
      <c r="P92" s="124"/>
      <c r="Q92" s="123"/>
      <c r="R92" s="123"/>
      <c r="S92" s="52"/>
      <c r="T92" s="52">
        <f>SUM(T93+T95+T97+T100+T106+T108)</f>
        <v>11557290</v>
      </c>
      <c r="U92" s="52">
        <f t="shared" si="9"/>
        <v>17957290</v>
      </c>
    </row>
    <row r="93" spans="1:21" ht="15" customHeight="1" x14ac:dyDescent="0.3">
      <c r="A93" s="7"/>
      <c r="B93" s="8"/>
      <c r="C93" s="8"/>
      <c r="D93" s="8"/>
      <c r="E93" s="8"/>
      <c r="F93" s="32" t="s">
        <v>156</v>
      </c>
      <c r="G93" s="33"/>
      <c r="H93" s="33" t="s">
        <v>379</v>
      </c>
      <c r="I93" s="55">
        <f>SUM(I94)</f>
        <v>557.20000000000005</v>
      </c>
      <c r="J93" s="55">
        <f>SUM(J94)</f>
        <v>371.15940999999998</v>
      </c>
      <c r="K93" s="42">
        <f t="shared" ref="K93:K110" si="10">SUM(J93/I93*100)</f>
        <v>66.611523689877956</v>
      </c>
      <c r="L93" s="53">
        <f>SUM(L94)</f>
        <v>490000</v>
      </c>
      <c r="M93" s="53"/>
      <c r="N93" s="35"/>
      <c r="O93" s="42"/>
      <c r="P93" s="83"/>
      <c r="Q93" s="86"/>
      <c r="R93" s="86"/>
      <c r="S93" s="53"/>
      <c r="T93" s="53">
        <v>0</v>
      </c>
      <c r="U93" s="53">
        <f t="shared" ref="U93:U102" si="11">SUM(L93:T93)</f>
        <v>490000</v>
      </c>
    </row>
    <row r="94" spans="1:21" x14ac:dyDescent="0.3">
      <c r="A94" s="7"/>
      <c r="B94" s="8"/>
      <c r="C94" s="8"/>
      <c r="D94" s="8"/>
      <c r="E94" s="8"/>
      <c r="F94" s="30" t="s">
        <v>68</v>
      </c>
      <c r="G94" s="33" t="s">
        <v>31</v>
      </c>
      <c r="H94" s="33" t="s">
        <v>380</v>
      </c>
      <c r="I94" s="55">
        <v>557.20000000000005</v>
      </c>
      <c r="J94" s="55">
        <v>371.15940999999998</v>
      </c>
      <c r="K94" s="42">
        <f t="shared" si="10"/>
        <v>66.611523689877956</v>
      </c>
      <c r="L94" s="53">
        <v>490000</v>
      </c>
      <c r="M94" s="53"/>
      <c r="N94" s="35"/>
      <c r="O94" s="42"/>
      <c r="P94" s="83"/>
      <c r="Q94" s="86"/>
      <c r="R94" s="86"/>
      <c r="S94" s="53"/>
      <c r="T94" s="53">
        <v>0</v>
      </c>
      <c r="U94" s="53">
        <f t="shared" si="11"/>
        <v>490000</v>
      </c>
    </row>
    <row r="95" spans="1:21" ht="27" x14ac:dyDescent="0.3">
      <c r="A95" s="7"/>
      <c r="B95" s="8"/>
      <c r="C95" s="8"/>
      <c r="D95" s="8"/>
      <c r="E95" s="8"/>
      <c r="F95" s="32" t="s">
        <v>157</v>
      </c>
      <c r="G95" s="33"/>
      <c r="H95" s="33" t="s">
        <v>381</v>
      </c>
      <c r="I95" s="55">
        <f>SUM(I96)</f>
        <v>800</v>
      </c>
      <c r="J95" s="55">
        <f>SUM(J96)</f>
        <v>392.32418999999999</v>
      </c>
      <c r="K95" s="42">
        <f t="shared" si="10"/>
        <v>49.040523749999998</v>
      </c>
      <c r="L95" s="53">
        <f>SUM(L96)</f>
        <v>713000</v>
      </c>
      <c r="M95" s="53"/>
      <c r="N95" s="35"/>
      <c r="O95" s="42"/>
      <c r="P95" s="83"/>
      <c r="Q95" s="86"/>
      <c r="R95" s="86"/>
      <c r="S95" s="53"/>
      <c r="T95" s="53">
        <v>0</v>
      </c>
      <c r="U95" s="53">
        <f t="shared" si="11"/>
        <v>713000</v>
      </c>
    </row>
    <row r="96" spans="1:21" x14ac:dyDescent="0.3">
      <c r="A96" s="7"/>
      <c r="B96" s="8"/>
      <c r="C96" s="8"/>
      <c r="D96" s="8"/>
      <c r="E96" s="8"/>
      <c r="F96" s="30" t="s">
        <v>69</v>
      </c>
      <c r="G96" s="33" t="s">
        <v>31</v>
      </c>
      <c r="H96" s="33" t="s">
        <v>382</v>
      </c>
      <c r="I96" s="55">
        <v>800</v>
      </c>
      <c r="J96" s="55">
        <v>392.32418999999999</v>
      </c>
      <c r="K96" s="42">
        <f t="shared" si="10"/>
        <v>49.040523749999998</v>
      </c>
      <c r="L96" s="53">
        <v>713000</v>
      </c>
      <c r="M96" s="53"/>
      <c r="N96" s="35"/>
      <c r="O96" s="42"/>
      <c r="P96" s="83"/>
      <c r="Q96" s="86"/>
      <c r="R96" s="86"/>
      <c r="S96" s="53"/>
      <c r="T96" s="53">
        <v>0</v>
      </c>
      <c r="U96" s="53">
        <f t="shared" si="11"/>
        <v>713000</v>
      </c>
    </row>
    <row r="97" spans="1:22" ht="27" x14ac:dyDescent="0.3">
      <c r="A97" s="7"/>
      <c r="B97" s="8"/>
      <c r="C97" s="8"/>
      <c r="D97" s="8"/>
      <c r="E97" s="8"/>
      <c r="F97" s="32" t="s">
        <v>207</v>
      </c>
      <c r="G97" s="33"/>
      <c r="H97" s="33" t="s">
        <v>383</v>
      </c>
      <c r="I97" s="55">
        <f>SUM(I98)</f>
        <v>3021.8</v>
      </c>
      <c r="J97" s="55">
        <f>SUM(J98)</f>
        <v>1416.8616999999999</v>
      </c>
      <c r="K97" s="42">
        <f t="shared" si="10"/>
        <v>46.888003838771589</v>
      </c>
      <c r="L97" s="53">
        <f>SUM(L98)</f>
        <v>2397000</v>
      </c>
      <c r="M97" s="53"/>
      <c r="N97" s="35"/>
      <c r="O97" s="42"/>
      <c r="P97" s="83"/>
      <c r="Q97" s="86"/>
      <c r="R97" s="86"/>
      <c r="S97" s="53"/>
      <c r="T97" s="53">
        <f>SUM(T98:T99)</f>
        <v>11557290</v>
      </c>
      <c r="U97" s="53">
        <f t="shared" si="11"/>
        <v>13954290</v>
      </c>
    </row>
    <row r="98" spans="1:22" ht="18" customHeight="1" x14ac:dyDescent="0.3">
      <c r="A98" s="7"/>
      <c r="B98" s="8"/>
      <c r="C98" s="8"/>
      <c r="D98" s="8"/>
      <c r="E98" s="8"/>
      <c r="F98" s="30" t="s">
        <v>72</v>
      </c>
      <c r="G98" s="33" t="s">
        <v>31</v>
      </c>
      <c r="H98" s="33" t="s">
        <v>384</v>
      </c>
      <c r="I98" s="55">
        <v>3021.8</v>
      </c>
      <c r="J98" s="55">
        <v>1416.8616999999999</v>
      </c>
      <c r="K98" s="42">
        <f t="shared" si="10"/>
        <v>46.888003838771589</v>
      </c>
      <c r="L98" s="53">
        <v>2397000</v>
      </c>
      <c r="M98" s="53"/>
      <c r="N98" s="35"/>
      <c r="O98" s="42"/>
      <c r="P98" s="83"/>
      <c r="Q98" s="86"/>
      <c r="R98" s="86"/>
      <c r="S98" s="53"/>
      <c r="T98" s="53">
        <v>0</v>
      </c>
      <c r="U98" s="53">
        <f t="shared" si="11"/>
        <v>2397000</v>
      </c>
    </row>
    <row r="99" spans="1:22" ht="28.2" customHeight="1" x14ac:dyDescent="0.3">
      <c r="A99" s="7"/>
      <c r="B99" s="8"/>
      <c r="C99" s="8"/>
      <c r="D99" s="8"/>
      <c r="E99" s="8"/>
      <c r="F99" s="30" t="s">
        <v>215</v>
      </c>
      <c r="G99" s="33"/>
      <c r="H99" s="33" t="s">
        <v>449</v>
      </c>
      <c r="I99" s="55"/>
      <c r="J99" s="55"/>
      <c r="K99" s="42"/>
      <c r="L99" s="53">
        <v>0</v>
      </c>
      <c r="M99" s="53"/>
      <c r="N99" s="35"/>
      <c r="O99" s="42"/>
      <c r="P99" s="83"/>
      <c r="Q99" s="86"/>
      <c r="R99" s="86"/>
      <c r="S99" s="53"/>
      <c r="T99" s="53">
        <v>11557290</v>
      </c>
      <c r="U99" s="53">
        <f t="shared" si="11"/>
        <v>11557290</v>
      </c>
      <c r="V99" s="143">
        <v>2672000</v>
      </c>
    </row>
    <row r="100" spans="1:22" ht="20.399999999999999" hidden="1" customHeight="1" x14ac:dyDescent="0.3">
      <c r="A100" s="7"/>
      <c r="B100" s="8"/>
      <c r="C100" s="8"/>
      <c r="D100" s="8"/>
      <c r="E100" s="8"/>
      <c r="F100" s="32" t="s">
        <v>229</v>
      </c>
      <c r="G100" s="33"/>
      <c r="H100" s="33" t="s">
        <v>385</v>
      </c>
      <c r="I100" s="53">
        <f>SUM(I101:I102)</f>
        <v>1500</v>
      </c>
      <c r="J100" s="55">
        <f>SUM(J102)</f>
        <v>760</v>
      </c>
      <c r="K100" s="42">
        <f t="shared" si="10"/>
        <v>50.666666666666671</v>
      </c>
      <c r="L100" s="53">
        <f>SUM(L101:L102)</f>
        <v>0</v>
      </c>
      <c r="M100" s="53"/>
      <c r="N100" s="42"/>
      <c r="O100" s="42"/>
      <c r="P100" s="83"/>
      <c r="Q100" s="86"/>
      <c r="R100" s="86"/>
      <c r="S100" s="53"/>
      <c r="T100" s="53">
        <v>0</v>
      </c>
      <c r="U100" s="53">
        <f t="shared" si="11"/>
        <v>0</v>
      </c>
    </row>
    <row r="101" spans="1:22" ht="12" hidden="1" customHeight="1" x14ac:dyDescent="0.3">
      <c r="A101" s="7"/>
      <c r="B101" s="8"/>
      <c r="C101" s="8"/>
      <c r="D101" s="8"/>
      <c r="E101" s="8"/>
      <c r="F101" s="30" t="s">
        <v>260</v>
      </c>
      <c r="G101" s="33"/>
      <c r="H101" s="33" t="s">
        <v>386</v>
      </c>
      <c r="I101" s="53">
        <v>740</v>
      </c>
      <c r="J101" s="55"/>
      <c r="K101" s="42"/>
      <c r="L101" s="53">
        <v>0</v>
      </c>
      <c r="M101" s="53"/>
      <c r="N101" s="42"/>
      <c r="O101" s="56"/>
      <c r="P101" s="81"/>
      <c r="Q101" s="79"/>
      <c r="R101" s="79"/>
      <c r="S101" s="55"/>
      <c r="T101" s="55">
        <v>0</v>
      </c>
      <c r="U101" s="53">
        <f t="shared" si="11"/>
        <v>0</v>
      </c>
    </row>
    <row r="102" spans="1:22" ht="18" hidden="1" customHeight="1" x14ac:dyDescent="0.3">
      <c r="A102" s="7"/>
      <c r="B102" s="8"/>
      <c r="C102" s="8"/>
      <c r="D102" s="8"/>
      <c r="E102" s="8"/>
      <c r="F102" s="30" t="s">
        <v>230</v>
      </c>
      <c r="G102" s="33"/>
      <c r="H102" s="33" t="s">
        <v>387</v>
      </c>
      <c r="I102" s="53">
        <v>760</v>
      </c>
      <c r="J102" s="55">
        <v>760</v>
      </c>
      <c r="K102" s="42">
        <f t="shared" si="10"/>
        <v>100</v>
      </c>
      <c r="L102" s="53">
        <v>0</v>
      </c>
      <c r="M102" s="55"/>
      <c r="N102" s="35"/>
      <c r="O102" s="56"/>
      <c r="P102" s="81"/>
      <c r="Q102" s="79"/>
      <c r="R102" s="79"/>
      <c r="S102" s="55"/>
      <c r="T102" s="55">
        <v>0</v>
      </c>
      <c r="U102" s="53">
        <f t="shared" si="11"/>
        <v>0</v>
      </c>
    </row>
    <row r="103" spans="1:22" ht="30" hidden="1" customHeight="1" x14ac:dyDescent="0.3">
      <c r="A103" s="7"/>
      <c r="B103" s="8"/>
      <c r="C103" s="8"/>
      <c r="D103" s="8"/>
      <c r="E103" s="8"/>
      <c r="F103" s="30" t="s">
        <v>215</v>
      </c>
      <c r="G103" s="33"/>
      <c r="H103" s="33" t="s">
        <v>231</v>
      </c>
      <c r="I103" s="53">
        <v>0</v>
      </c>
      <c r="J103" s="55">
        <v>0</v>
      </c>
      <c r="K103" s="42">
        <v>0</v>
      </c>
      <c r="L103" s="53">
        <v>0</v>
      </c>
      <c r="M103" s="53"/>
      <c r="N103" s="42"/>
      <c r="O103" s="42"/>
      <c r="P103" s="81"/>
      <c r="Q103" s="79"/>
      <c r="R103" s="79"/>
      <c r="S103" s="53"/>
      <c r="T103" s="53"/>
      <c r="U103" s="53"/>
    </row>
    <row r="104" spans="1:22" ht="28.8" customHeight="1" x14ac:dyDescent="0.3">
      <c r="A104" s="7"/>
      <c r="B104" s="8"/>
      <c r="C104" s="8"/>
      <c r="D104" s="8"/>
      <c r="E104" s="8"/>
      <c r="F104" s="32" t="s">
        <v>261</v>
      </c>
      <c r="G104" s="33"/>
      <c r="H104" s="33" t="s">
        <v>385</v>
      </c>
      <c r="I104" s="53">
        <f>SUM(I105)</f>
        <v>555</v>
      </c>
      <c r="J104" s="55">
        <f>SUM(J105)</f>
        <v>382.8</v>
      </c>
      <c r="K104" s="42">
        <f t="shared" si="10"/>
        <v>68.972972972972983</v>
      </c>
      <c r="L104" s="53">
        <f>SUM(L105)</f>
        <v>500000</v>
      </c>
      <c r="M104" s="53"/>
      <c r="N104" s="42"/>
      <c r="O104" s="42"/>
      <c r="P104" s="81"/>
      <c r="Q104" s="79"/>
      <c r="R104" s="79"/>
      <c r="S104" s="53"/>
      <c r="T104" s="53">
        <v>0</v>
      </c>
      <c r="U104" s="53">
        <f t="shared" ref="U104:U117" si="12">SUM(L104:T104)</f>
        <v>500000</v>
      </c>
    </row>
    <row r="105" spans="1:22" ht="28.8" customHeight="1" x14ac:dyDescent="0.3">
      <c r="A105" s="7"/>
      <c r="B105" s="8"/>
      <c r="C105" s="8"/>
      <c r="D105" s="8"/>
      <c r="E105" s="8"/>
      <c r="F105" s="30" t="s">
        <v>448</v>
      </c>
      <c r="G105" s="33"/>
      <c r="H105" s="33" t="s">
        <v>410</v>
      </c>
      <c r="I105" s="53">
        <v>555</v>
      </c>
      <c r="J105" s="55">
        <v>382.8</v>
      </c>
      <c r="K105" s="42">
        <f t="shared" si="10"/>
        <v>68.972972972972983</v>
      </c>
      <c r="L105" s="53">
        <v>500000</v>
      </c>
      <c r="M105" s="53"/>
      <c r="N105" s="42"/>
      <c r="O105" s="42"/>
      <c r="P105" s="81"/>
      <c r="Q105" s="79"/>
      <c r="R105" s="79"/>
      <c r="S105" s="53"/>
      <c r="T105" s="53">
        <v>0</v>
      </c>
      <c r="U105" s="53">
        <f t="shared" si="12"/>
        <v>500000</v>
      </c>
    </row>
    <row r="106" spans="1:22" ht="28.8" customHeight="1" x14ac:dyDescent="0.3">
      <c r="A106" s="7"/>
      <c r="B106" s="8"/>
      <c r="C106" s="8"/>
      <c r="D106" s="8"/>
      <c r="E106" s="8"/>
      <c r="F106" s="109" t="s">
        <v>285</v>
      </c>
      <c r="G106" s="33"/>
      <c r="H106" s="33" t="s">
        <v>388</v>
      </c>
      <c r="I106" s="53"/>
      <c r="J106" s="55"/>
      <c r="K106" s="42"/>
      <c r="L106" s="53">
        <f>SUM(L107)</f>
        <v>2000000</v>
      </c>
      <c r="M106" s="53"/>
      <c r="N106" s="42"/>
      <c r="O106" s="42"/>
      <c r="P106" s="81"/>
      <c r="Q106" s="79"/>
      <c r="R106" s="79"/>
      <c r="S106" s="53"/>
      <c r="T106" s="53">
        <v>0</v>
      </c>
      <c r="U106" s="53">
        <f t="shared" si="12"/>
        <v>2000000</v>
      </c>
    </row>
    <row r="107" spans="1:22" ht="15" customHeight="1" thickBot="1" x14ac:dyDescent="0.35">
      <c r="A107" s="7"/>
      <c r="B107" s="8"/>
      <c r="C107" s="8"/>
      <c r="D107" s="8"/>
      <c r="E107" s="8"/>
      <c r="F107" s="30" t="s">
        <v>286</v>
      </c>
      <c r="G107" s="33"/>
      <c r="H107" s="33" t="s">
        <v>411</v>
      </c>
      <c r="I107" s="53"/>
      <c r="J107" s="55"/>
      <c r="K107" s="42"/>
      <c r="L107" s="53">
        <v>2000000</v>
      </c>
      <c r="M107" s="53"/>
      <c r="N107" s="42"/>
      <c r="O107" s="42"/>
      <c r="P107" s="81"/>
      <c r="Q107" s="79"/>
      <c r="R107" s="79"/>
      <c r="S107" s="53"/>
      <c r="T107" s="53">
        <v>0</v>
      </c>
      <c r="U107" s="53">
        <f t="shared" si="12"/>
        <v>2000000</v>
      </c>
    </row>
    <row r="108" spans="1:22" ht="55.2" customHeight="1" thickBot="1" x14ac:dyDescent="0.35">
      <c r="A108" s="7"/>
      <c r="B108" s="8"/>
      <c r="C108" s="8"/>
      <c r="D108" s="8"/>
      <c r="E108" s="8"/>
      <c r="F108" s="119" t="s">
        <v>287</v>
      </c>
      <c r="G108" s="33"/>
      <c r="H108" s="33" t="s">
        <v>389</v>
      </c>
      <c r="I108" s="53"/>
      <c r="J108" s="55"/>
      <c r="K108" s="42"/>
      <c r="L108" s="53">
        <f>SUM(L109)</f>
        <v>300000</v>
      </c>
      <c r="M108" s="53"/>
      <c r="N108" s="42"/>
      <c r="O108" s="42"/>
      <c r="P108" s="81"/>
      <c r="Q108" s="79"/>
      <c r="R108" s="79"/>
      <c r="S108" s="53"/>
      <c r="T108" s="53">
        <v>0</v>
      </c>
      <c r="U108" s="53">
        <f t="shared" si="12"/>
        <v>300000</v>
      </c>
    </row>
    <row r="109" spans="1:22" ht="42" customHeight="1" thickBot="1" x14ac:dyDescent="0.35">
      <c r="A109" s="7"/>
      <c r="B109" s="8"/>
      <c r="C109" s="8"/>
      <c r="D109" s="8"/>
      <c r="E109" s="8"/>
      <c r="F109" s="120" t="s">
        <v>288</v>
      </c>
      <c r="G109" s="33"/>
      <c r="H109" s="33" t="s">
        <v>412</v>
      </c>
      <c r="I109" s="53"/>
      <c r="J109" s="55"/>
      <c r="K109" s="42"/>
      <c r="L109" s="53">
        <v>300000</v>
      </c>
      <c r="M109" s="53"/>
      <c r="N109" s="42"/>
      <c r="O109" s="42"/>
      <c r="P109" s="81"/>
      <c r="Q109" s="79"/>
      <c r="R109" s="79"/>
      <c r="S109" s="53"/>
      <c r="T109" s="53">
        <v>0</v>
      </c>
      <c r="U109" s="53">
        <f t="shared" si="12"/>
        <v>300000</v>
      </c>
    </row>
    <row r="110" spans="1:22" ht="40.200000000000003" customHeight="1" x14ac:dyDescent="0.3">
      <c r="A110" s="10" t="s">
        <v>16</v>
      </c>
      <c r="B110" s="8"/>
      <c r="C110" s="8"/>
      <c r="D110" s="8"/>
      <c r="E110" s="8"/>
      <c r="F110" s="19" t="s">
        <v>347</v>
      </c>
      <c r="G110" s="34" t="s">
        <v>41</v>
      </c>
      <c r="H110" s="34" t="s">
        <v>112</v>
      </c>
      <c r="I110" s="87" t="e">
        <f>SUM(I111,I113)</f>
        <v>#REF!</v>
      </c>
      <c r="J110" s="87">
        <f>SUM(J111,J113)</f>
        <v>657.93517999999995</v>
      </c>
      <c r="K110" s="35" t="e">
        <f t="shared" si="10"/>
        <v>#REF!</v>
      </c>
      <c r="L110" s="52">
        <f>SUM(L111,L113)</f>
        <v>1355000</v>
      </c>
      <c r="M110" s="52"/>
      <c r="N110" s="35"/>
      <c r="O110" s="35"/>
      <c r="P110" s="124"/>
      <c r="Q110" s="123"/>
      <c r="R110" s="123"/>
      <c r="S110" s="52"/>
      <c r="T110" s="52">
        <v>0</v>
      </c>
      <c r="U110" s="53">
        <f t="shared" si="12"/>
        <v>1355000</v>
      </c>
    </row>
    <row r="111" spans="1:22" ht="24.6" customHeight="1" x14ac:dyDescent="0.3">
      <c r="A111" s="10"/>
      <c r="B111" s="8"/>
      <c r="C111" s="8"/>
      <c r="D111" s="8"/>
      <c r="E111" s="8"/>
      <c r="F111" s="14" t="s">
        <v>238</v>
      </c>
      <c r="G111" s="34" t="s">
        <v>31</v>
      </c>
      <c r="H111" s="34" t="s">
        <v>413</v>
      </c>
      <c r="I111" s="52">
        <f>SUM(I112)</f>
        <v>0</v>
      </c>
      <c r="J111" s="52">
        <f>SUM(J112)</f>
        <v>0</v>
      </c>
      <c r="K111" s="42">
        <v>0</v>
      </c>
      <c r="L111" s="52">
        <f>SUM(L112)</f>
        <v>50000</v>
      </c>
      <c r="M111" s="52"/>
      <c r="N111" s="52"/>
      <c r="O111" s="42"/>
      <c r="P111" s="83"/>
      <c r="Q111" s="86"/>
      <c r="R111" s="86"/>
      <c r="S111" s="53"/>
      <c r="T111" s="53">
        <v>0</v>
      </c>
      <c r="U111" s="53">
        <f t="shared" si="12"/>
        <v>50000</v>
      </c>
    </row>
    <row r="112" spans="1:22" ht="17.399999999999999" customHeight="1" x14ac:dyDescent="0.3">
      <c r="A112" s="10"/>
      <c r="B112" s="8"/>
      <c r="C112" s="8"/>
      <c r="D112" s="8"/>
      <c r="E112" s="8"/>
      <c r="F112" s="5" t="s">
        <v>240</v>
      </c>
      <c r="G112" s="34" t="s">
        <v>31</v>
      </c>
      <c r="H112" s="33" t="s">
        <v>414</v>
      </c>
      <c r="I112" s="53">
        <v>0</v>
      </c>
      <c r="J112" s="53">
        <v>0</v>
      </c>
      <c r="K112" s="42">
        <v>0</v>
      </c>
      <c r="L112" s="53">
        <v>50000</v>
      </c>
      <c r="M112" s="52"/>
      <c r="N112" s="52"/>
      <c r="O112" s="42"/>
      <c r="P112" s="83"/>
      <c r="Q112" s="86"/>
      <c r="R112" s="86"/>
      <c r="S112" s="53"/>
      <c r="T112" s="53">
        <v>0</v>
      </c>
      <c r="U112" s="53">
        <f t="shared" si="12"/>
        <v>50000</v>
      </c>
    </row>
    <row r="113" spans="1:21" x14ac:dyDescent="0.3">
      <c r="A113" s="10"/>
      <c r="B113" s="8"/>
      <c r="C113" s="8"/>
      <c r="D113" s="8"/>
      <c r="E113" s="8"/>
      <c r="F113" s="4" t="s">
        <v>348</v>
      </c>
      <c r="G113" s="34" t="s">
        <v>41</v>
      </c>
      <c r="H113" s="34" t="s">
        <v>239</v>
      </c>
      <c r="I113" s="87" t="e">
        <f>SUM(I115)</f>
        <v>#REF!</v>
      </c>
      <c r="J113" s="73">
        <f>SUM(J114)</f>
        <v>657.93517999999995</v>
      </c>
      <c r="K113" s="42" t="e">
        <f t="shared" ref="K113:K118" si="13">SUM(J113/I113*100)</f>
        <v>#REF!</v>
      </c>
      <c r="L113" s="52">
        <f>SUM(L115)</f>
        <v>1305000</v>
      </c>
      <c r="M113" s="52"/>
      <c r="N113" s="35"/>
      <c r="O113" s="42"/>
      <c r="P113" s="83"/>
      <c r="Q113" s="86"/>
      <c r="R113" s="86"/>
      <c r="S113" s="53"/>
      <c r="T113" s="53">
        <v>0</v>
      </c>
      <c r="U113" s="53">
        <f t="shared" si="12"/>
        <v>1305000</v>
      </c>
    </row>
    <row r="114" spans="1:21" ht="30.6" customHeight="1" x14ac:dyDescent="0.3">
      <c r="A114" s="10"/>
      <c r="B114" s="8"/>
      <c r="C114" s="8"/>
      <c r="D114" s="8"/>
      <c r="E114" s="8"/>
      <c r="F114" s="44" t="s">
        <v>158</v>
      </c>
      <c r="G114" s="34"/>
      <c r="H114" s="34" t="s">
        <v>415</v>
      </c>
      <c r="I114" s="54" t="e">
        <f>SUM(I115)</f>
        <v>#REF!</v>
      </c>
      <c r="J114" s="55">
        <f>SUM(J115)</f>
        <v>657.93517999999995</v>
      </c>
      <c r="K114" s="42" t="e">
        <f t="shared" si="13"/>
        <v>#REF!</v>
      </c>
      <c r="L114" s="53">
        <f>SUM(L115)</f>
        <v>1305000</v>
      </c>
      <c r="M114" s="52"/>
      <c r="N114" s="35"/>
      <c r="O114" s="42"/>
      <c r="P114" s="83"/>
      <c r="Q114" s="86"/>
      <c r="R114" s="86"/>
      <c r="S114" s="53"/>
      <c r="T114" s="53">
        <v>0</v>
      </c>
      <c r="U114" s="53">
        <f t="shared" si="12"/>
        <v>1305000</v>
      </c>
    </row>
    <row r="115" spans="1:21" ht="24.6" customHeight="1" x14ac:dyDescent="0.3">
      <c r="A115" s="10"/>
      <c r="B115" s="8"/>
      <c r="C115" s="8"/>
      <c r="D115" s="8"/>
      <c r="E115" s="8"/>
      <c r="F115" s="20" t="s">
        <v>59</v>
      </c>
      <c r="G115" s="33" t="s">
        <v>41</v>
      </c>
      <c r="H115" s="33" t="s">
        <v>416</v>
      </c>
      <c r="I115" s="54" t="e">
        <f>SUM(#REF!)</f>
        <v>#REF!</v>
      </c>
      <c r="J115" s="55">
        <v>657.93517999999995</v>
      </c>
      <c r="K115" s="42" t="e">
        <f t="shared" si="13"/>
        <v>#REF!</v>
      </c>
      <c r="L115" s="53">
        <v>1305000</v>
      </c>
      <c r="M115" s="53"/>
      <c r="N115" s="35"/>
      <c r="O115" s="42"/>
      <c r="P115" s="83"/>
      <c r="Q115" s="86"/>
      <c r="R115" s="86"/>
      <c r="S115" s="53"/>
      <c r="T115" s="53">
        <v>0</v>
      </c>
      <c r="U115" s="53">
        <f t="shared" si="12"/>
        <v>1305000</v>
      </c>
    </row>
    <row r="116" spans="1:21" ht="32.4" customHeight="1" x14ac:dyDescent="0.3">
      <c r="A116" s="10" t="s">
        <v>17</v>
      </c>
      <c r="B116" s="12">
        <v>977</v>
      </c>
      <c r="C116" s="12" t="s">
        <v>36</v>
      </c>
      <c r="D116" s="12"/>
      <c r="E116" s="12"/>
      <c r="F116" s="19" t="s">
        <v>349</v>
      </c>
      <c r="G116" s="34" t="s">
        <v>41</v>
      </c>
      <c r="H116" s="34" t="s">
        <v>113</v>
      </c>
      <c r="I116" s="60">
        <f>SUM(I117)</f>
        <v>200</v>
      </c>
      <c r="J116" s="73">
        <f>SUM(J117)</f>
        <v>0</v>
      </c>
      <c r="K116" s="42">
        <f t="shared" si="13"/>
        <v>0</v>
      </c>
      <c r="L116" s="52">
        <f>SUM(L117+L119+L121+L123+L125+L127)</f>
        <v>1200000</v>
      </c>
      <c r="M116" s="52"/>
      <c r="N116" s="35"/>
      <c r="O116" s="72"/>
      <c r="P116" s="81"/>
      <c r="Q116" s="79"/>
      <c r="R116" s="79"/>
      <c r="S116" s="73"/>
      <c r="T116" s="73">
        <v>0</v>
      </c>
      <c r="U116" s="53">
        <f t="shared" si="12"/>
        <v>1200000</v>
      </c>
    </row>
    <row r="117" spans="1:21" ht="18" customHeight="1" x14ac:dyDescent="0.3">
      <c r="A117" s="10"/>
      <c r="B117" s="12"/>
      <c r="C117" s="12"/>
      <c r="D117" s="12"/>
      <c r="E117" s="12"/>
      <c r="F117" s="45" t="s">
        <v>392</v>
      </c>
      <c r="G117" s="33" t="s">
        <v>31</v>
      </c>
      <c r="H117" s="33" t="s">
        <v>267</v>
      </c>
      <c r="I117" s="58">
        <f>SUM(I118:I118)</f>
        <v>200</v>
      </c>
      <c r="J117" s="55">
        <f>SUM(J118)</f>
        <v>0</v>
      </c>
      <c r="K117" s="42">
        <f t="shared" si="13"/>
        <v>0</v>
      </c>
      <c r="L117" s="53">
        <f>SUM(L118:L118)</f>
        <v>100000</v>
      </c>
      <c r="M117" s="53"/>
      <c r="N117" s="35"/>
      <c r="O117" s="56"/>
      <c r="P117" s="81"/>
      <c r="Q117" s="79"/>
      <c r="R117" s="79"/>
      <c r="S117" s="55"/>
      <c r="T117" s="55">
        <v>0</v>
      </c>
      <c r="U117" s="53">
        <f t="shared" si="12"/>
        <v>100000</v>
      </c>
    </row>
    <row r="118" spans="1:21" ht="15.6" customHeight="1" x14ac:dyDescent="0.3">
      <c r="A118" s="10"/>
      <c r="B118" s="12"/>
      <c r="C118" s="12"/>
      <c r="D118" s="12"/>
      <c r="E118" s="12"/>
      <c r="F118" s="20" t="s">
        <v>393</v>
      </c>
      <c r="G118" s="33" t="s">
        <v>31</v>
      </c>
      <c r="H118" s="33" t="s">
        <v>394</v>
      </c>
      <c r="I118" s="58">
        <v>200</v>
      </c>
      <c r="J118" s="55">
        <v>0</v>
      </c>
      <c r="K118" s="42">
        <f t="shared" si="13"/>
        <v>0</v>
      </c>
      <c r="L118" s="53">
        <v>100000</v>
      </c>
      <c r="M118" s="53"/>
      <c r="N118" s="35"/>
      <c r="O118" s="56"/>
      <c r="P118" s="81"/>
      <c r="Q118" s="79"/>
      <c r="R118" s="79"/>
      <c r="S118" s="55"/>
      <c r="T118" s="55">
        <v>0</v>
      </c>
      <c r="U118" s="53">
        <f t="shared" ref="U118:U145" si="14">SUM(L118:T118)</f>
        <v>100000</v>
      </c>
    </row>
    <row r="119" spans="1:21" ht="24.6" customHeight="1" x14ac:dyDescent="0.3">
      <c r="A119" s="10"/>
      <c r="B119" s="12"/>
      <c r="C119" s="12"/>
      <c r="D119" s="12"/>
      <c r="E119" s="12"/>
      <c r="F119" s="32" t="s">
        <v>265</v>
      </c>
      <c r="G119" s="33"/>
      <c r="H119" s="33" t="s">
        <v>268</v>
      </c>
      <c r="I119" s="58"/>
      <c r="J119" s="55"/>
      <c r="K119" s="42"/>
      <c r="L119" s="53">
        <f>SUM(L120)</f>
        <v>400000</v>
      </c>
      <c r="M119" s="53"/>
      <c r="N119" s="35"/>
      <c r="O119" s="42"/>
      <c r="P119" s="83"/>
      <c r="Q119" s="86"/>
      <c r="R119" s="86"/>
      <c r="S119" s="53"/>
      <c r="T119" s="53">
        <v>0</v>
      </c>
      <c r="U119" s="53">
        <f t="shared" si="14"/>
        <v>400000</v>
      </c>
    </row>
    <row r="120" spans="1:21" ht="23.4" customHeight="1" thickBot="1" x14ac:dyDescent="0.35">
      <c r="A120" s="10"/>
      <c r="B120" s="12"/>
      <c r="C120" s="12"/>
      <c r="D120" s="12"/>
      <c r="E120" s="12"/>
      <c r="F120" s="96" t="s">
        <v>266</v>
      </c>
      <c r="G120" s="33"/>
      <c r="H120" s="33" t="s">
        <v>269</v>
      </c>
      <c r="I120" s="58"/>
      <c r="J120" s="55"/>
      <c r="K120" s="42"/>
      <c r="L120" s="53">
        <v>400000</v>
      </c>
      <c r="M120" s="53"/>
      <c r="N120" s="35"/>
      <c r="O120" s="42"/>
      <c r="P120" s="83"/>
      <c r="Q120" s="86"/>
      <c r="R120" s="86"/>
      <c r="S120" s="53"/>
      <c r="T120" s="53">
        <v>0</v>
      </c>
      <c r="U120" s="53">
        <f t="shared" si="14"/>
        <v>400000</v>
      </c>
    </row>
    <row r="121" spans="1:21" ht="18" hidden="1" customHeight="1" thickBot="1" x14ac:dyDescent="0.35">
      <c r="A121" s="10"/>
      <c r="B121" s="12"/>
      <c r="C121" s="12"/>
      <c r="D121" s="12"/>
      <c r="E121" s="12"/>
      <c r="F121" s="97" t="s">
        <v>270</v>
      </c>
      <c r="G121" s="33"/>
      <c r="H121" s="33" t="s">
        <v>271</v>
      </c>
      <c r="I121" s="58"/>
      <c r="J121" s="55"/>
      <c r="K121" s="42"/>
      <c r="L121" s="58">
        <f>SUM(L122)</f>
        <v>0</v>
      </c>
      <c r="M121" s="53"/>
      <c r="N121" s="35"/>
      <c r="O121" s="56"/>
      <c r="P121" s="81"/>
      <c r="Q121" s="79"/>
      <c r="R121" s="79"/>
      <c r="S121" s="55"/>
      <c r="T121" s="55">
        <v>0</v>
      </c>
      <c r="U121" s="53">
        <f t="shared" si="14"/>
        <v>0</v>
      </c>
    </row>
    <row r="122" spans="1:21" ht="16.2" hidden="1" customHeight="1" thickBot="1" x14ac:dyDescent="0.35">
      <c r="A122" s="10"/>
      <c r="B122" s="12"/>
      <c r="C122" s="12"/>
      <c r="D122" s="12"/>
      <c r="E122" s="12"/>
      <c r="F122" s="98" t="s">
        <v>272</v>
      </c>
      <c r="G122" s="33"/>
      <c r="H122" s="33" t="s">
        <v>273</v>
      </c>
      <c r="I122" s="58"/>
      <c r="J122" s="55"/>
      <c r="K122" s="42"/>
      <c r="L122" s="58">
        <v>0</v>
      </c>
      <c r="M122" s="53"/>
      <c r="N122" s="35"/>
      <c r="O122" s="56"/>
      <c r="P122" s="81"/>
      <c r="Q122" s="79"/>
      <c r="R122" s="79"/>
      <c r="S122" s="55"/>
      <c r="T122" s="55">
        <v>0</v>
      </c>
      <c r="U122" s="53">
        <f t="shared" si="14"/>
        <v>0</v>
      </c>
    </row>
    <row r="123" spans="1:21" ht="25.8" customHeight="1" x14ac:dyDescent="0.3">
      <c r="A123" s="10"/>
      <c r="B123" s="12"/>
      <c r="C123" s="12"/>
      <c r="D123" s="12"/>
      <c r="E123" s="12"/>
      <c r="F123" s="101" t="s">
        <v>274</v>
      </c>
      <c r="G123" s="33"/>
      <c r="H123" s="33" t="s">
        <v>275</v>
      </c>
      <c r="I123" s="58"/>
      <c r="J123" s="55"/>
      <c r="K123" s="42"/>
      <c r="L123" s="53">
        <f>SUM(L124)</f>
        <v>500000</v>
      </c>
      <c r="M123" s="53"/>
      <c r="N123" s="35"/>
      <c r="O123" s="42"/>
      <c r="P123" s="83"/>
      <c r="Q123" s="86"/>
      <c r="R123" s="86"/>
      <c r="S123" s="53"/>
      <c r="T123" s="53">
        <v>0</v>
      </c>
      <c r="U123" s="53">
        <f t="shared" si="14"/>
        <v>500000</v>
      </c>
    </row>
    <row r="124" spans="1:21" ht="23.4" customHeight="1" x14ac:dyDescent="0.3">
      <c r="A124" s="10"/>
      <c r="B124" s="12"/>
      <c r="C124" s="12"/>
      <c r="D124" s="12"/>
      <c r="E124" s="12"/>
      <c r="F124" s="100" t="s">
        <v>395</v>
      </c>
      <c r="G124" s="33"/>
      <c r="H124" s="33" t="s">
        <v>276</v>
      </c>
      <c r="I124" s="58"/>
      <c r="J124" s="55"/>
      <c r="K124" s="42"/>
      <c r="L124" s="53">
        <v>500000</v>
      </c>
      <c r="M124" s="53"/>
      <c r="N124" s="35"/>
      <c r="O124" s="42"/>
      <c r="P124" s="83"/>
      <c r="Q124" s="86"/>
      <c r="R124" s="86"/>
      <c r="S124" s="53"/>
      <c r="T124" s="53">
        <v>0</v>
      </c>
      <c r="U124" s="53">
        <f t="shared" si="14"/>
        <v>500000</v>
      </c>
    </row>
    <row r="125" spans="1:21" ht="18" hidden="1" customHeight="1" x14ac:dyDescent="0.3">
      <c r="A125" s="10"/>
      <c r="B125" s="12"/>
      <c r="C125" s="12"/>
      <c r="D125" s="12"/>
      <c r="E125" s="12"/>
      <c r="F125" s="102" t="s">
        <v>277</v>
      </c>
      <c r="G125" s="33"/>
      <c r="H125" s="33" t="s">
        <v>278</v>
      </c>
      <c r="I125" s="58"/>
      <c r="J125" s="55"/>
      <c r="K125" s="42"/>
      <c r="L125" s="58">
        <f>SUM(L126)</f>
        <v>0</v>
      </c>
      <c r="M125" s="53"/>
      <c r="N125" s="35"/>
      <c r="O125" s="56"/>
      <c r="P125" s="81"/>
      <c r="Q125" s="79"/>
      <c r="R125" s="79"/>
      <c r="S125" s="55"/>
      <c r="T125" s="55">
        <v>0</v>
      </c>
      <c r="U125" s="53">
        <f t="shared" si="14"/>
        <v>0</v>
      </c>
    </row>
    <row r="126" spans="1:21" ht="16.8" hidden="1" customHeight="1" x14ac:dyDescent="0.3">
      <c r="A126" s="10"/>
      <c r="B126" s="12"/>
      <c r="C126" s="12"/>
      <c r="D126" s="12"/>
      <c r="E126" s="12"/>
      <c r="F126" s="99" t="s">
        <v>279</v>
      </c>
      <c r="G126" s="33"/>
      <c r="H126" s="33" t="s">
        <v>280</v>
      </c>
      <c r="I126" s="58"/>
      <c r="J126" s="55"/>
      <c r="K126" s="42"/>
      <c r="L126" s="58">
        <v>0</v>
      </c>
      <c r="M126" s="53"/>
      <c r="N126" s="35"/>
      <c r="O126" s="56"/>
      <c r="P126" s="81"/>
      <c r="Q126" s="79"/>
      <c r="R126" s="79"/>
      <c r="S126" s="55"/>
      <c r="T126" s="55">
        <v>0</v>
      </c>
      <c r="U126" s="53">
        <f t="shared" si="14"/>
        <v>0</v>
      </c>
    </row>
    <row r="127" spans="1:21" ht="34.799999999999997" customHeight="1" x14ac:dyDescent="0.3">
      <c r="A127" s="10"/>
      <c r="B127" s="12"/>
      <c r="C127" s="12"/>
      <c r="D127" s="12"/>
      <c r="E127" s="12"/>
      <c r="F127" s="103" t="s">
        <v>282</v>
      </c>
      <c r="G127" s="33"/>
      <c r="H127" s="33" t="s">
        <v>281</v>
      </c>
      <c r="I127" s="58"/>
      <c r="J127" s="55"/>
      <c r="K127" s="42"/>
      <c r="L127" s="53">
        <f>SUM(L128)</f>
        <v>200000</v>
      </c>
      <c r="M127" s="53"/>
      <c r="N127" s="35"/>
      <c r="O127" s="42"/>
      <c r="P127" s="83"/>
      <c r="Q127" s="86"/>
      <c r="R127" s="86"/>
      <c r="S127" s="53"/>
      <c r="T127" s="53">
        <v>0</v>
      </c>
      <c r="U127" s="53">
        <f t="shared" si="14"/>
        <v>200000</v>
      </c>
    </row>
    <row r="128" spans="1:21" ht="36.6" customHeight="1" x14ac:dyDescent="0.3">
      <c r="A128" s="10"/>
      <c r="B128" s="12"/>
      <c r="C128" s="12"/>
      <c r="D128" s="12"/>
      <c r="E128" s="12"/>
      <c r="F128" s="20" t="s">
        <v>283</v>
      </c>
      <c r="G128" s="33"/>
      <c r="H128" s="33" t="s">
        <v>284</v>
      </c>
      <c r="I128" s="58"/>
      <c r="J128" s="55"/>
      <c r="K128" s="42"/>
      <c r="L128" s="53">
        <v>200000</v>
      </c>
      <c r="M128" s="53"/>
      <c r="N128" s="35"/>
      <c r="O128" s="42"/>
      <c r="P128" s="83"/>
      <c r="Q128" s="86"/>
      <c r="R128" s="86"/>
      <c r="S128" s="53"/>
      <c r="T128" s="53">
        <v>0</v>
      </c>
      <c r="U128" s="53">
        <f t="shared" si="14"/>
        <v>200000</v>
      </c>
    </row>
    <row r="129" spans="1:22" ht="31.2" customHeight="1" x14ac:dyDescent="0.3">
      <c r="A129" s="10" t="s">
        <v>18</v>
      </c>
      <c r="B129" s="12" t="s">
        <v>27</v>
      </c>
      <c r="C129" s="12" t="s">
        <v>33</v>
      </c>
      <c r="D129" s="12"/>
      <c r="E129" s="12"/>
      <c r="F129" s="19" t="s">
        <v>322</v>
      </c>
      <c r="G129" s="34" t="s">
        <v>41</v>
      </c>
      <c r="H129" s="34" t="s">
        <v>114</v>
      </c>
      <c r="I129" s="52">
        <f>SUM(I130)</f>
        <v>400</v>
      </c>
      <c r="J129" s="73">
        <f>SUM(J130)</f>
        <v>162.33583000000002</v>
      </c>
      <c r="K129" s="35">
        <f>SUM(J129/I129*100)</f>
        <v>40.583957500000004</v>
      </c>
      <c r="L129" s="52">
        <f>SUM(L130)</f>
        <v>400000</v>
      </c>
      <c r="M129" s="52"/>
      <c r="N129" s="35"/>
      <c r="O129" s="72"/>
      <c r="P129" s="81"/>
      <c r="Q129" s="79"/>
      <c r="R129" s="79"/>
      <c r="S129" s="73"/>
      <c r="T129" s="52">
        <f>SUM(T130)</f>
        <v>13989500</v>
      </c>
      <c r="U129" s="52">
        <f t="shared" si="14"/>
        <v>14389500</v>
      </c>
    </row>
    <row r="130" spans="1:22" ht="16.8" customHeight="1" x14ac:dyDescent="0.3">
      <c r="A130" s="10"/>
      <c r="B130" s="12"/>
      <c r="C130" s="12"/>
      <c r="D130" s="12"/>
      <c r="E130" s="12"/>
      <c r="F130" s="32" t="s">
        <v>159</v>
      </c>
      <c r="G130" s="33" t="s">
        <v>26</v>
      </c>
      <c r="H130" s="33" t="s">
        <v>324</v>
      </c>
      <c r="I130" s="53">
        <f>SUM(I131)</f>
        <v>400</v>
      </c>
      <c r="J130" s="55">
        <f>SUM(J131)</f>
        <v>162.33583000000002</v>
      </c>
      <c r="K130" s="42">
        <f>SUM(J130/I130*100)</f>
        <v>40.583957500000004</v>
      </c>
      <c r="L130" s="53">
        <f>SUM(L131+L134+L137)</f>
        <v>400000</v>
      </c>
      <c r="M130" s="53"/>
      <c r="N130" s="35"/>
      <c r="O130" s="56"/>
      <c r="P130" s="81"/>
      <c r="Q130" s="79"/>
      <c r="R130" s="79"/>
      <c r="S130" s="55"/>
      <c r="T130" s="53">
        <f>SUM(T131:T136)</f>
        <v>13989500</v>
      </c>
      <c r="U130" s="53">
        <f t="shared" si="14"/>
        <v>14389500</v>
      </c>
    </row>
    <row r="131" spans="1:22" ht="13.8" customHeight="1" x14ac:dyDescent="0.3">
      <c r="A131" s="10"/>
      <c r="B131" s="12"/>
      <c r="C131" s="12"/>
      <c r="D131" s="12"/>
      <c r="E131" s="12"/>
      <c r="F131" s="20" t="s">
        <v>58</v>
      </c>
      <c r="G131" s="33" t="s">
        <v>26</v>
      </c>
      <c r="H131" s="33" t="s">
        <v>323</v>
      </c>
      <c r="I131" s="53">
        <f>SUM(I132:I133)</f>
        <v>400</v>
      </c>
      <c r="J131" s="55">
        <f>SUM(J132:J133)</f>
        <v>162.33583000000002</v>
      </c>
      <c r="K131" s="42">
        <f>SUM(J131/I131*100)</f>
        <v>40.583957500000004</v>
      </c>
      <c r="L131" s="53">
        <f>SUM(L132:L133)</f>
        <v>258890</v>
      </c>
      <c r="M131" s="53"/>
      <c r="N131" s="35"/>
      <c r="O131" s="56"/>
      <c r="P131" s="81"/>
      <c r="Q131" s="79"/>
      <c r="R131" s="79"/>
      <c r="S131" s="55"/>
      <c r="T131" s="53"/>
      <c r="U131" s="53">
        <f t="shared" si="14"/>
        <v>258890</v>
      </c>
    </row>
    <row r="132" spans="1:22" ht="12" customHeight="1" x14ac:dyDescent="0.3">
      <c r="A132" s="10"/>
      <c r="B132" s="12"/>
      <c r="C132" s="12"/>
      <c r="D132" s="12"/>
      <c r="E132" s="12"/>
      <c r="F132" s="20" t="s">
        <v>221</v>
      </c>
      <c r="G132" s="33"/>
      <c r="H132" s="33"/>
      <c r="I132" s="53">
        <v>100</v>
      </c>
      <c r="J132" s="55">
        <v>30.323519999999998</v>
      </c>
      <c r="K132" s="42"/>
      <c r="L132" s="53">
        <v>78890</v>
      </c>
      <c r="M132" s="53"/>
      <c r="N132" s="35"/>
      <c r="O132" s="42"/>
      <c r="P132" s="81"/>
      <c r="Q132" s="79"/>
      <c r="R132" s="79"/>
      <c r="S132" s="55"/>
      <c r="T132" s="53">
        <v>0</v>
      </c>
      <c r="U132" s="53">
        <f t="shared" si="14"/>
        <v>78890</v>
      </c>
    </row>
    <row r="133" spans="1:22" ht="12" customHeight="1" x14ac:dyDescent="0.3">
      <c r="A133" s="10"/>
      <c r="B133" s="12"/>
      <c r="C133" s="12"/>
      <c r="D133" s="12"/>
      <c r="E133" s="12"/>
      <c r="F133" s="20" t="s">
        <v>38</v>
      </c>
      <c r="G133" s="33"/>
      <c r="H133" s="33"/>
      <c r="I133" s="53">
        <v>300</v>
      </c>
      <c r="J133" s="55">
        <v>132.01231000000001</v>
      </c>
      <c r="K133" s="42"/>
      <c r="L133" s="53">
        <v>180000</v>
      </c>
      <c r="M133" s="53"/>
      <c r="N133" s="35"/>
      <c r="O133" s="42"/>
      <c r="P133" s="81"/>
      <c r="Q133" s="79"/>
      <c r="R133" s="79"/>
      <c r="S133" s="55"/>
      <c r="T133" s="53">
        <v>0</v>
      </c>
      <c r="U133" s="53">
        <f t="shared" si="14"/>
        <v>180000</v>
      </c>
      <c r="V133">
        <v>-20000</v>
      </c>
    </row>
    <row r="134" spans="1:22" ht="18.600000000000001" customHeight="1" x14ac:dyDescent="0.3">
      <c r="A134" s="10"/>
      <c r="B134" s="12"/>
      <c r="C134" s="12"/>
      <c r="D134" s="12"/>
      <c r="E134" s="12"/>
      <c r="F134" s="20" t="s">
        <v>450</v>
      </c>
      <c r="G134" s="33"/>
      <c r="H134" s="33" t="s">
        <v>451</v>
      </c>
      <c r="I134" s="53"/>
      <c r="J134" s="55"/>
      <c r="K134" s="42"/>
      <c r="L134" s="53">
        <v>121110</v>
      </c>
      <c r="M134" s="53"/>
      <c r="N134" s="35"/>
      <c r="O134" s="42"/>
      <c r="P134" s="81"/>
      <c r="Q134" s="79"/>
      <c r="R134" s="79"/>
      <c r="S134" s="55"/>
      <c r="T134" s="53"/>
      <c r="U134" s="53"/>
    </row>
    <row r="135" spans="1:22" ht="24" customHeight="1" x14ac:dyDescent="0.3">
      <c r="A135" s="10"/>
      <c r="B135" s="12"/>
      <c r="C135" s="12"/>
      <c r="D135" s="12"/>
      <c r="E135" s="12"/>
      <c r="F135" s="20" t="s">
        <v>437</v>
      </c>
      <c r="G135" s="33"/>
      <c r="H135" s="33" t="s">
        <v>438</v>
      </c>
      <c r="I135" s="53"/>
      <c r="J135" s="55"/>
      <c r="K135" s="42"/>
      <c r="L135" s="53">
        <v>0</v>
      </c>
      <c r="M135" s="53"/>
      <c r="N135" s="35"/>
      <c r="O135" s="42"/>
      <c r="P135" s="81"/>
      <c r="Q135" s="79"/>
      <c r="R135" s="79"/>
      <c r="S135" s="55"/>
      <c r="T135" s="53">
        <v>11989500</v>
      </c>
      <c r="U135" s="53">
        <f t="shared" si="14"/>
        <v>11989500</v>
      </c>
      <c r="V135" s="143"/>
    </row>
    <row r="136" spans="1:22" ht="24" customHeight="1" x14ac:dyDescent="0.3">
      <c r="A136" s="10"/>
      <c r="B136" s="12"/>
      <c r="C136" s="12"/>
      <c r="D136" s="12"/>
      <c r="E136" s="12"/>
      <c r="F136" s="20" t="s">
        <v>466</v>
      </c>
      <c r="G136" s="33"/>
      <c r="H136" s="33" t="s">
        <v>467</v>
      </c>
      <c r="I136" s="53"/>
      <c r="J136" s="55"/>
      <c r="K136" s="42"/>
      <c r="L136" s="53">
        <v>0</v>
      </c>
      <c r="M136" s="53"/>
      <c r="N136" s="35"/>
      <c r="O136" s="42"/>
      <c r="P136" s="81"/>
      <c r="Q136" s="79"/>
      <c r="R136" s="79"/>
      <c r="S136" s="55"/>
      <c r="T136" s="53">
        <v>2000000</v>
      </c>
      <c r="U136" s="53">
        <f t="shared" si="14"/>
        <v>2000000</v>
      </c>
      <c r="V136" s="143">
        <v>2000000</v>
      </c>
    </row>
    <row r="137" spans="1:22" ht="14.4" customHeight="1" x14ac:dyDescent="0.3">
      <c r="A137" s="10"/>
      <c r="B137" s="12"/>
      <c r="C137" s="12"/>
      <c r="D137" s="12"/>
      <c r="E137" s="12"/>
      <c r="F137" s="20" t="s">
        <v>468</v>
      </c>
      <c r="G137" s="33"/>
      <c r="H137" s="33" t="s">
        <v>469</v>
      </c>
      <c r="I137" s="53"/>
      <c r="J137" s="55"/>
      <c r="K137" s="42"/>
      <c r="L137" s="53">
        <v>20000</v>
      </c>
      <c r="M137" s="53"/>
      <c r="N137" s="35"/>
      <c r="O137" s="42"/>
      <c r="P137" s="81"/>
      <c r="Q137" s="79"/>
      <c r="R137" s="79"/>
      <c r="S137" s="55"/>
      <c r="T137" s="53">
        <v>0</v>
      </c>
      <c r="U137" s="53">
        <f t="shared" si="14"/>
        <v>20000</v>
      </c>
      <c r="V137" s="143">
        <v>20000</v>
      </c>
    </row>
    <row r="138" spans="1:22" ht="30.6" customHeight="1" x14ac:dyDescent="0.3">
      <c r="A138" s="10" t="s">
        <v>19</v>
      </c>
      <c r="B138" s="12"/>
      <c r="C138" s="12"/>
      <c r="D138" s="12"/>
      <c r="E138" s="12"/>
      <c r="F138" s="19" t="s">
        <v>350</v>
      </c>
      <c r="G138" s="34" t="s">
        <v>41</v>
      </c>
      <c r="H138" s="34" t="s">
        <v>115</v>
      </c>
      <c r="I138" s="52">
        <f>SUM(I139,I141,I143,I146,I148)</f>
        <v>9000</v>
      </c>
      <c r="J138" s="73">
        <f>SUM(J139,J141,J143,J146,J148)</f>
        <v>2509.8481000000002</v>
      </c>
      <c r="K138" s="35">
        <f t="shared" ref="K138:K156" si="15">SUM(J138/I138*100)</f>
        <v>27.887201111111114</v>
      </c>
      <c r="L138" s="52">
        <f>SUM(L139,L141,L143,L146,L148)</f>
        <v>10000000</v>
      </c>
      <c r="M138" s="73"/>
      <c r="N138" s="35"/>
      <c r="O138" s="52"/>
      <c r="P138" s="81"/>
      <c r="Q138" s="79"/>
      <c r="R138" s="79"/>
      <c r="S138" s="73"/>
      <c r="T138" s="52">
        <f>SUM(T139:T147)</f>
        <v>6769636.3799999999</v>
      </c>
      <c r="U138" s="52">
        <f t="shared" si="14"/>
        <v>16769636.379999999</v>
      </c>
    </row>
    <row r="139" spans="1:22" x14ac:dyDescent="0.3">
      <c r="A139" s="10"/>
      <c r="B139" s="12"/>
      <c r="C139" s="12"/>
      <c r="D139" s="12"/>
      <c r="E139" s="12"/>
      <c r="F139" s="45" t="s">
        <v>160</v>
      </c>
      <c r="G139" s="34" t="s">
        <v>31</v>
      </c>
      <c r="H139" s="33" t="s">
        <v>369</v>
      </c>
      <c r="I139" s="53">
        <f>SUM(I140)</f>
        <v>3250</v>
      </c>
      <c r="J139" s="55">
        <f>SUM(J140)</f>
        <v>983.45996000000002</v>
      </c>
      <c r="K139" s="42">
        <f t="shared" si="15"/>
        <v>30.260306461538462</v>
      </c>
      <c r="L139" s="53">
        <f>SUM(L140)</f>
        <v>3400000</v>
      </c>
      <c r="M139" s="53"/>
      <c r="N139" s="35"/>
      <c r="O139" s="42"/>
      <c r="P139" s="81"/>
      <c r="Q139" s="79"/>
      <c r="R139" s="79"/>
      <c r="S139" s="55"/>
      <c r="T139" s="55">
        <v>0</v>
      </c>
      <c r="U139" s="53">
        <f t="shared" si="14"/>
        <v>3400000</v>
      </c>
    </row>
    <row r="140" spans="1:22" ht="15" customHeight="1" x14ac:dyDescent="0.3">
      <c r="A140" s="7" t="s">
        <v>21</v>
      </c>
      <c r="B140" s="8" t="s">
        <v>31</v>
      </c>
      <c r="C140" s="8" t="s">
        <v>34</v>
      </c>
      <c r="D140" s="8"/>
      <c r="E140" s="8"/>
      <c r="F140" s="25" t="s">
        <v>246</v>
      </c>
      <c r="G140" s="33" t="s">
        <v>31</v>
      </c>
      <c r="H140" s="33" t="s">
        <v>370</v>
      </c>
      <c r="I140" s="53">
        <v>3250</v>
      </c>
      <c r="J140" s="55">
        <v>983.45996000000002</v>
      </c>
      <c r="K140" s="42">
        <f t="shared" si="15"/>
        <v>30.260306461538462</v>
      </c>
      <c r="L140" s="53">
        <v>3400000</v>
      </c>
      <c r="M140" s="53"/>
      <c r="N140" s="35"/>
      <c r="O140" s="42"/>
      <c r="P140" s="81"/>
      <c r="Q140" s="79"/>
      <c r="R140" s="79"/>
      <c r="S140" s="55"/>
      <c r="T140" s="55">
        <v>0</v>
      </c>
      <c r="U140" s="53">
        <f t="shared" si="14"/>
        <v>3400000</v>
      </c>
    </row>
    <row r="141" spans="1:22" ht="16.8" customHeight="1" x14ac:dyDescent="0.3">
      <c r="A141" s="7"/>
      <c r="B141" s="8"/>
      <c r="C141" s="8"/>
      <c r="D141" s="8"/>
      <c r="E141" s="8"/>
      <c r="F141" s="38" t="s">
        <v>161</v>
      </c>
      <c r="G141" s="33" t="s">
        <v>31</v>
      </c>
      <c r="H141" s="33" t="s">
        <v>371</v>
      </c>
      <c r="I141" s="53">
        <f>SUM(I142)</f>
        <v>1350</v>
      </c>
      <c r="J141" s="55">
        <f>SUM(J142)</f>
        <v>126.38814000000001</v>
      </c>
      <c r="K141" s="42">
        <f t="shared" si="15"/>
        <v>9.3620844444444451</v>
      </c>
      <c r="L141" s="53">
        <f>SUM(L142)</f>
        <v>1500000</v>
      </c>
      <c r="M141" s="53"/>
      <c r="N141" s="35"/>
      <c r="O141" s="42"/>
      <c r="P141" s="81"/>
      <c r="Q141" s="79"/>
      <c r="R141" s="79"/>
      <c r="S141" s="55"/>
      <c r="T141" s="55">
        <v>0</v>
      </c>
      <c r="U141" s="53">
        <f t="shared" si="14"/>
        <v>1500000</v>
      </c>
    </row>
    <row r="142" spans="1:22" ht="16.8" customHeight="1" x14ac:dyDescent="0.3">
      <c r="A142" s="7"/>
      <c r="B142" s="8"/>
      <c r="C142" s="8"/>
      <c r="D142" s="8"/>
      <c r="E142" s="8"/>
      <c r="F142" s="25" t="s">
        <v>116</v>
      </c>
      <c r="G142" s="33"/>
      <c r="H142" s="33" t="s">
        <v>372</v>
      </c>
      <c r="I142" s="53">
        <v>1350</v>
      </c>
      <c r="J142" s="55">
        <v>126.38814000000001</v>
      </c>
      <c r="K142" s="42">
        <f t="shared" si="15"/>
        <v>9.3620844444444451</v>
      </c>
      <c r="L142" s="53">
        <v>1500000</v>
      </c>
      <c r="M142" s="53"/>
      <c r="N142" s="35"/>
      <c r="O142" s="42"/>
      <c r="P142" s="81"/>
      <c r="Q142" s="79"/>
      <c r="R142" s="79"/>
      <c r="S142" s="55"/>
      <c r="T142" s="55">
        <v>0</v>
      </c>
      <c r="U142" s="53">
        <f t="shared" si="14"/>
        <v>1500000</v>
      </c>
    </row>
    <row r="143" spans="1:22" ht="23.4" customHeight="1" x14ac:dyDescent="0.3">
      <c r="A143" s="7"/>
      <c r="B143" s="8"/>
      <c r="C143" s="8"/>
      <c r="D143" s="8"/>
      <c r="E143" s="8"/>
      <c r="F143" s="45" t="s">
        <v>232</v>
      </c>
      <c r="G143" s="33"/>
      <c r="H143" s="33" t="s">
        <v>373</v>
      </c>
      <c r="I143" s="53">
        <f>SUM(I144)</f>
        <v>3800</v>
      </c>
      <c r="J143" s="55">
        <f>SUM(J144)</f>
        <v>1400</v>
      </c>
      <c r="K143" s="42">
        <f t="shared" si="15"/>
        <v>36.84210526315789</v>
      </c>
      <c r="L143" s="53">
        <f>SUM(L144)</f>
        <v>3000000</v>
      </c>
      <c r="M143" s="55"/>
      <c r="N143" s="42"/>
      <c r="O143" s="42"/>
      <c r="P143" s="81"/>
      <c r="Q143" s="79"/>
      <c r="R143" s="79"/>
      <c r="S143" s="55"/>
      <c r="T143" s="55">
        <v>0</v>
      </c>
      <c r="U143" s="53">
        <f t="shared" si="14"/>
        <v>3000000</v>
      </c>
    </row>
    <row r="144" spans="1:22" ht="25.2" customHeight="1" x14ac:dyDescent="0.3">
      <c r="A144" s="7"/>
      <c r="B144" s="8"/>
      <c r="C144" s="8"/>
      <c r="D144" s="8"/>
      <c r="E144" s="8"/>
      <c r="F144" s="85" t="s">
        <v>403</v>
      </c>
      <c r="G144" s="33"/>
      <c r="H144" s="33" t="s">
        <v>374</v>
      </c>
      <c r="I144" s="53">
        <v>3800</v>
      </c>
      <c r="J144" s="55">
        <v>1400</v>
      </c>
      <c r="K144" s="42">
        <f t="shared" si="15"/>
        <v>36.84210526315789</v>
      </c>
      <c r="L144" s="53">
        <v>3000000</v>
      </c>
      <c r="M144" s="55"/>
      <c r="N144" s="35"/>
      <c r="O144" s="42"/>
      <c r="P144" s="81"/>
      <c r="Q144" s="79"/>
      <c r="R144" s="79"/>
      <c r="S144" s="55"/>
      <c r="T144" s="55">
        <v>0</v>
      </c>
      <c r="U144" s="53">
        <f t="shared" si="14"/>
        <v>3000000</v>
      </c>
    </row>
    <row r="145" spans="1:21" ht="23.4" customHeight="1" x14ac:dyDescent="0.3">
      <c r="A145" s="7"/>
      <c r="B145" s="8"/>
      <c r="C145" s="8"/>
      <c r="D145" s="8"/>
      <c r="E145" s="8"/>
      <c r="F145" s="85" t="s">
        <v>247</v>
      </c>
      <c r="G145" s="33"/>
      <c r="H145" s="33" t="s">
        <v>233</v>
      </c>
      <c r="I145" s="53">
        <v>0</v>
      </c>
      <c r="J145" s="55">
        <v>0</v>
      </c>
      <c r="K145" s="35">
        <v>0</v>
      </c>
      <c r="L145" s="53">
        <v>0</v>
      </c>
      <c r="M145" s="55"/>
      <c r="N145" s="42"/>
      <c r="O145" s="56"/>
      <c r="P145" s="81"/>
      <c r="Q145" s="79"/>
      <c r="R145" s="79"/>
      <c r="S145" s="55"/>
      <c r="T145" s="53">
        <v>6769636.3799999999</v>
      </c>
      <c r="U145" s="53">
        <f t="shared" si="14"/>
        <v>6769636.3799999999</v>
      </c>
    </row>
    <row r="146" spans="1:21" ht="32.4" customHeight="1" x14ac:dyDescent="0.3">
      <c r="A146" s="7"/>
      <c r="B146" s="8"/>
      <c r="C146" s="8"/>
      <c r="D146" s="8"/>
      <c r="E146" s="8"/>
      <c r="F146" s="45" t="s">
        <v>248</v>
      </c>
      <c r="G146" s="33"/>
      <c r="H146" s="33" t="s">
        <v>375</v>
      </c>
      <c r="I146" s="53">
        <f>SUM(I147)</f>
        <v>100</v>
      </c>
      <c r="J146" s="55">
        <v>0</v>
      </c>
      <c r="K146" s="35"/>
      <c r="L146" s="53">
        <f>SUM(L147)</f>
        <v>600000</v>
      </c>
      <c r="M146" s="55"/>
      <c r="N146" s="42"/>
      <c r="O146" s="42"/>
      <c r="P146" s="81"/>
      <c r="Q146" s="79"/>
      <c r="R146" s="79"/>
      <c r="S146" s="55"/>
      <c r="T146" s="55">
        <v>0</v>
      </c>
      <c r="U146" s="53">
        <f t="shared" ref="U146:U156" si="16">SUM(L146:T146)</f>
        <v>600000</v>
      </c>
    </row>
    <row r="147" spans="1:21" ht="55.2" customHeight="1" x14ac:dyDescent="0.3">
      <c r="A147" s="7"/>
      <c r="B147" s="8"/>
      <c r="C147" s="8"/>
      <c r="D147" s="8"/>
      <c r="E147" s="8"/>
      <c r="F147" s="85" t="s">
        <v>404</v>
      </c>
      <c r="G147" s="33"/>
      <c r="H147" s="33" t="s">
        <v>376</v>
      </c>
      <c r="I147" s="53">
        <v>100</v>
      </c>
      <c r="J147" s="55">
        <v>0</v>
      </c>
      <c r="K147" s="35"/>
      <c r="L147" s="53">
        <v>600000</v>
      </c>
      <c r="M147" s="55"/>
      <c r="N147" s="42"/>
      <c r="O147" s="42"/>
      <c r="P147" s="81"/>
      <c r="Q147" s="79"/>
      <c r="R147" s="79"/>
      <c r="S147" s="55"/>
      <c r="T147" s="55">
        <v>0</v>
      </c>
      <c r="U147" s="53">
        <f t="shared" si="16"/>
        <v>600000</v>
      </c>
    </row>
    <row r="148" spans="1:21" ht="32.4" customHeight="1" x14ac:dyDescent="0.3">
      <c r="A148" s="7"/>
      <c r="B148" s="8"/>
      <c r="C148" s="8"/>
      <c r="D148" s="8"/>
      <c r="E148" s="8"/>
      <c r="F148" s="45" t="s">
        <v>249</v>
      </c>
      <c r="G148" s="33"/>
      <c r="H148" s="33" t="s">
        <v>377</v>
      </c>
      <c r="I148" s="53">
        <f>SUM(I149)</f>
        <v>500</v>
      </c>
      <c r="J148" s="55">
        <v>0</v>
      </c>
      <c r="K148" s="35"/>
      <c r="L148" s="53">
        <v>1500000</v>
      </c>
      <c r="M148" s="55"/>
      <c r="N148" s="42"/>
      <c r="O148" s="42"/>
      <c r="P148" s="81"/>
      <c r="Q148" s="79"/>
      <c r="R148" s="79"/>
      <c r="S148" s="55"/>
      <c r="T148" s="55">
        <v>0</v>
      </c>
      <c r="U148" s="53">
        <f t="shared" si="16"/>
        <v>1500000</v>
      </c>
    </row>
    <row r="149" spans="1:21" ht="43.2" customHeight="1" x14ac:dyDescent="0.3">
      <c r="A149" s="7"/>
      <c r="B149" s="8"/>
      <c r="C149" s="8"/>
      <c r="D149" s="8"/>
      <c r="E149" s="8"/>
      <c r="F149" s="85" t="s">
        <v>405</v>
      </c>
      <c r="G149" s="33"/>
      <c r="H149" s="33" t="s">
        <v>378</v>
      </c>
      <c r="I149" s="53">
        <v>500</v>
      </c>
      <c r="J149" s="55">
        <v>0</v>
      </c>
      <c r="K149" s="35"/>
      <c r="L149" s="53">
        <v>1500000</v>
      </c>
      <c r="M149" s="55"/>
      <c r="N149" s="42"/>
      <c r="O149" s="42"/>
      <c r="P149" s="81"/>
      <c r="Q149" s="79"/>
      <c r="R149" s="79"/>
      <c r="S149" s="55"/>
      <c r="T149" s="55">
        <v>0</v>
      </c>
      <c r="U149" s="53">
        <f t="shared" si="16"/>
        <v>1500000</v>
      </c>
    </row>
    <row r="150" spans="1:21" ht="42" x14ac:dyDescent="0.3">
      <c r="A150" s="10" t="s">
        <v>20</v>
      </c>
      <c r="B150" s="10"/>
      <c r="C150" s="10"/>
      <c r="D150" s="10"/>
      <c r="E150" s="10"/>
      <c r="F150" s="19" t="s">
        <v>351</v>
      </c>
      <c r="G150" s="34" t="s">
        <v>41</v>
      </c>
      <c r="H150" s="34" t="s">
        <v>117</v>
      </c>
      <c r="I150" s="52">
        <f>SUM(I151,I155)</f>
        <v>3196</v>
      </c>
      <c r="J150" s="73">
        <f>SUM(J151,J155)</f>
        <v>2038.0585500000002</v>
      </c>
      <c r="K150" s="35">
        <f t="shared" si="15"/>
        <v>63.769040988735924</v>
      </c>
      <c r="L150" s="52">
        <f>SUM(L151,L155)</f>
        <v>3170700</v>
      </c>
      <c r="M150" s="52"/>
      <c r="N150" s="35"/>
      <c r="O150" s="72"/>
      <c r="P150" s="81"/>
      <c r="Q150" s="79"/>
      <c r="R150" s="79"/>
      <c r="S150" s="73"/>
      <c r="T150" s="73">
        <v>0</v>
      </c>
      <c r="U150" s="53">
        <f t="shared" si="16"/>
        <v>3170700</v>
      </c>
    </row>
    <row r="151" spans="1:21" ht="40.200000000000003" x14ac:dyDescent="0.3">
      <c r="A151" s="10"/>
      <c r="B151" s="10"/>
      <c r="C151" s="10"/>
      <c r="D151" s="10"/>
      <c r="E151" s="10"/>
      <c r="F151" s="138" t="s">
        <v>162</v>
      </c>
      <c r="G151" s="34" t="s">
        <v>37</v>
      </c>
      <c r="H151" s="34" t="s">
        <v>352</v>
      </c>
      <c r="I151" s="52">
        <f>SUM(I152)</f>
        <v>796</v>
      </c>
      <c r="J151" s="73">
        <f>SUM(J152)</f>
        <v>516.27049999999997</v>
      </c>
      <c r="K151" s="35">
        <f t="shared" si="15"/>
        <v>64.858103015075372</v>
      </c>
      <c r="L151" s="52">
        <f>SUM(L152)</f>
        <v>709700</v>
      </c>
      <c r="M151" s="52"/>
      <c r="N151" s="35"/>
      <c r="O151" s="72"/>
      <c r="P151" s="82"/>
      <c r="Q151" s="80"/>
      <c r="R151" s="80"/>
      <c r="S151" s="73"/>
      <c r="T151" s="73">
        <v>0</v>
      </c>
      <c r="U151" s="53">
        <f t="shared" si="16"/>
        <v>709700</v>
      </c>
    </row>
    <row r="152" spans="1:21" ht="22.8" customHeight="1" x14ac:dyDescent="0.3">
      <c r="A152" s="10"/>
      <c r="B152" s="10"/>
      <c r="C152" s="10"/>
      <c r="D152" s="10"/>
      <c r="E152" s="10"/>
      <c r="F152" s="21" t="s">
        <v>57</v>
      </c>
      <c r="G152" s="33" t="s">
        <v>41</v>
      </c>
      <c r="H152" s="33" t="s">
        <v>353</v>
      </c>
      <c r="I152" s="53">
        <f>SUM(I153:I154)</f>
        <v>796</v>
      </c>
      <c r="J152" s="55">
        <v>516.27049999999997</v>
      </c>
      <c r="K152" s="42">
        <f t="shared" si="15"/>
        <v>64.858103015075372</v>
      </c>
      <c r="L152" s="53">
        <f>SUM(L153:L154)</f>
        <v>709700</v>
      </c>
      <c r="M152" s="53"/>
      <c r="N152" s="35"/>
      <c r="O152" s="56"/>
      <c r="P152" s="81"/>
      <c r="Q152" s="79"/>
      <c r="R152" s="79"/>
      <c r="S152" s="55"/>
      <c r="T152" s="55">
        <v>0</v>
      </c>
      <c r="U152" s="53">
        <f t="shared" si="16"/>
        <v>709700</v>
      </c>
    </row>
    <row r="153" spans="1:21" ht="14.4" hidden="1" customHeight="1" x14ac:dyDescent="0.3">
      <c r="A153" s="10"/>
      <c r="B153" s="10"/>
      <c r="C153" s="10"/>
      <c r="D153" s="10"/>
      <c r="E153" s="10"/>
      <c r="F153" s="21" t="s">
        <v>222</v>
      </c>
      <c r="G153" s="33"/>
      <c r="H153" s="33"/>
      <c r="I153" s="53">
        <v>246</v>
      </c>
      <c r="J153" s="55">
        <v>82</v>
      </c>
      <c r="K153" s="42">
        <f t="shared" si="15"/>
        <v>33.333333333333329</v>
      </c>
      <c r="L153" s="53">
        <v>265700</v>
      </c>
      <c r="M153" s="53"/>
      <c r="N153" s="35"/>
      <c r="O153" s="56"/>
      <c r="P153" s="81"/>
      <c r="Q153" s="79"/>
      <c r="R153" s="79"/>
      <c r="S153" s="55"/>
      <c r="T153" s="55">
        <v>0</v>
      </c>
      <c r="U153" s="53">
        <f t="shared" si="16"/>
        <v>265700</v>
      </c>
    </row>
    <row r="154" spans="1:21" ht="24.6" hidden="1" customHeight="1" x14ac:dyDescent="0.3">
      <c r="A154" s="10"/>
      <c r="B154" s="10"/>
      <c r="C154" s="10"/>
      <c r="D154" s="10"/>
      <c r="E154" s="10"/>
      <c r="F154" s="21" t="s">
        <v>220</v>
      </c>
      <c r="G154" s="33"/>
      <c r="H154" s="33"/>
      <c r="I154" s="53">
        <v>550</v>
      </c>
      <c r="J154" s="55">
        <v>342.14049999999997</v>
      </c>
      <c r="K154" s="42">
        <f t="shared" si="15"/>
        <v>62.207363636363631</v>
      </c>
      <c r="L154" s="53">
        <v>444000</v>
      </c>
      <c r="M154" s="53"/>
      <c r="N154" s="35"/>
      <c r="O154" s="42"/>
      <c r="P154" s="81"/>
      <c r="Q154" s="79"/>
      <c r="R154" s="79"/>
      <c r="S154" s="55"/>
      <c r="T154" s="55">
        <v>0</v>
      </c>
      <c r="U154" s="53">
        <f t="shared" si="16"/>
        <v>444000</v>
      </c>
    </row>
    <row r="155" spans="1:21" ht="40.200000000000003" x14ac:dyDescent="0.3">
      <c r="A155" s="10"/>
      <c r="B155" s="10"/>
      <c r="C155" s="10"/>
      <c r="D155" s="10"/>
      <c r="E155" s="10"/>
      <c r="F155" s="138" t="s">
        <v>355</v>
      </c>
      <c r="G155" s="33"/>
      <c r="H155" s="34" t="s">
        <v>354</v>
      </c>
      <c r="I155" s="52">
        <f>SUM(I156)</f>
        <v>2400</v>
      </c>
      <c r="J155" s="73">
        <f>SUM(J156)</f>
        <v>1521.7880500000001</v>
      </c>
      <c r="K155" s="42">
        <f t="shared" si="15"/>
        <v>63.407835416666671</v>
      </c>
      <c r="L155" s="52">
        <f>SUM(L156:L157)</f>
        <v>2461000</v>
      </c>
      <c r="M155" s="53"/>
      <c r="N155" s="35"/>
      <c r="O155" s="35"/>
      <c r="P155" s="82"/>
      <c r="Q155" s="80"/>
      <c r="R155" s="80"/>
      <c r="S155" s="73"/>
      <c r="T155" s="73">
        <v>0</v>
      </c>
      <c r="U155" s="53">
        <f t="shared" si="16"/>
        <v>2461000</v>
      </c>
    </row>
    <row r="156" spans="1:21" ht="23.4" customHeight="1" x14ac:dyDescent="0.3">
      <c r="A156" s="10"/>
      <c r="B156" s="10"/>
      <c r="C156" s="10"/>
      <c r="D156" s="10"/>
      <c r="E156" s="10"/>
      <c r="F156" s="20" t="s">
        <v>43</v>
      </c>
      <c r="G156" s="33"/>
      <c r="H156" s="33" t="s">
        <v>356</v>
      </c>
      <c r="I156" s="54">
        <v>2400</v>
      </c>
      <c r="J156" s="55">
        <v>1521.7880500000001</v>
      </c>
      <c r="K156" s="42">
        <f t="shared" si="15"/>
        <v>63.407835416666671</v>
      </c>
      <c r="L156" s="53">
        <v>2100000</v>
      </c>
      <c r="M156" s="53"/>
      <c r="N156" s="35"/>
      <c r="O156" s="42"/>
      <c r="P156" s="81"/>
      <c r="Q156" s="79"/>
      <c r="R156" s="79"/>
      <c r="S156" s="55"/>
      <c r="T156" s="55">
        <v>0</v>
      </c>
      <c r="U156" s="53">
        <f t="shared" si="16"/>
        <v>2100000</v>
      </c>
    </row>
    <row r="157" spans="1:21" ht="15.6" customHeight="1" x14ac:dyDescent="0.3">
      <c r="A157" s="7"/>
      <c r="B157" s="8"/>
      <c r="C157" s="8"/>
      <c r="D157" s="8"/>
      <c r="E157" s="8"/>
      <c r="F157" s="20" t="s">
        <v>307</v>
      </c>
      <c r="G157" s="33"/>
      <c r="H157" s="33" t="s">
        <v>357</v>
      </c>
      <c r="I157" s="53"/>
      <c r="J157" s="53"/>
      <c r="K157" s="53"/>
      <c r="L157" s="53">
        <v>361000</v>
      </c>
      <c r="M157" s="53"/>
      <c r="N157" s="53"/>
      <c r="O157" s="42"/>
      <c r="P157" s="81"/>
      <c r="Q157" s="79"/>
      <c r="R157" s="79"/>
      <c r="S157" s="83"/>
      <c r="T157" s="83">
        <v>0</v>
      </c>
      <c r="U157" s="53">
        <f>SUM(L157:T157)</f>
        <v>361000</v>
      </c>
    </row>
    <row r="158" spans="1:21" ht="31.8" customHeight="1" x14ac:dyDescent="0.3">
      <c r="A158" s="10" t="s">
        <v>22</v>
      </c>
      <c r="B158" s="12" t="s">
        <v>31</v>
      </c>
      <c r="C158" s="12" t="s">
        <v>32</v>
      </c>
      <c r="D158" s="12"/>
      <c r="E158" s="12"/>
      <c r="F158" s="137" t="s">
        <v>318</v>
      </c>
      <c r="G158" s="34" t="s">
        <v>41</v>
      </c>
      <c r="H158" s="34" t="s">
        <v>118</v>
      </c>
      <c r="I158" s="52" t="e">
        <f>SUM(#REF!)</f>
        <v>#REF!</v>
      </c>
      <c r="J158" s="60" t="e">
        <f>SUM(#REF!)</f>
        <v>#REF!</v>
      </c>
      <c r="K158" s="42" t="e">
        <f t="shared" ref="K158:K166" si="17">SUM(J158/I158*100)</f>
        <v>#REF!</v>
      </c>
      <c r="L158" s="52">
        <f>SUM(L159)</f>
        <v>160000</v>
      </c>
      <c r="M158" s="52"/>
      <c r="N158" s="35"/>
      <c r="O158" s="35"/>
      <c r="P158" s="123"/>
      <c r="Q158" s="123"/>
      <c r="R158" s="123"/>
      <c r="S158" s="87"/>
      <c r="T158" s="87">
        <v>0</v>
      </c>
      <c r="U158" s="53">
        <f>SUM(L158:T158)</f>
        <v>160000</v>
      </c>
    </row>
    <row r="159" spans="1:21" ht="31.8" thickBot="1" x14ac:dyDescent="0.35">
      <c r="A159" s="10"/>
      <c r="B159" s="12"/>
      <c r="C159" s="12"/>
      <c r="D159" s="12"/>
      <c r="E159" s="12"/>
      <c r="F159" s="139" t="s">
        <v>317</v>
      </c>
      <c r="G159" s="33"/>
      <c r="H159" s="33" t="s">
        <v>118</v>
      </c>
      <c r="I159" s="53"/>
      <c r="J159" s="58"/>
      <c r="K159" s="42"/>
      <c r="L159" s="53">
        <f>SUM(L160,L163)</f>
        <v>160000</v>
      </c>
      <c r="M159" s="52"/>
      <c r="N159" s="35"/>
      <c r="O159" s="42"/>
      <c r="P159" s="86"/>
      <c r="Q159" s="86"/>
      <c r="R159" s="86"/>
      <c r="S159" s="54"/>
      <c r="T159" s="54">
        <v>0</v>
      </c>
      <c r="U159" s="53">
        <f t="shared" ref="U159:U170" si="18">SUM(L159:T159)</f>
        <v>160000</v>
      </c>
    </row>
    <row r="160" spans="1:21" ht="42" thickBot="1" x14ac:dyDescent="0.35">
      <c r="A160" s="10"/>
      <c r="B160" s="12"/>
      <c r="C160" s="12"/>
      <c r="D160" s="12"/>
      <c r="E160" s="12"/>
      <c r="F160" s="140" t="s">
        <v>163</v>
      </c>
      <c r="G160" s="33"/>
      <c r="H160" s="33" t="s">
        <v>319</v>
      </c>
      <c r="I160" s="52">
        <f>SUM(I161:I162)</f>
        <v>146</v>
      </c>
      <c r="J160" s="60">
        <f>SUM(J161:J162)</f>
        <v>24.170400000000001</v>
      </c>
      <c r="K160" s="35">
        <f t="shared" si="17"/>
        <v>16.555068493150685</v>
      </c>
      <c r="L160" s="52">
        <f>SUM(L161:L162)</f>
        <v>130000</v>
      </c>
      <c r="M160" s="52"/>
      <c r="N160" s="35"/>
      <c r="O160" s="35"/>
      <c r="P160" s="123"/>
      <c r="Q160" s="123"/>
      <c r="R160" s="123"/>
      <c r="S160" s="87"/>
      <c r="T160" s="87">
        <v>0</v>
      </c>
      <c r="U160" s="53">
        <f t="shared" si="18"/>
        <v>130000</v>
      </c>
    </row>
    <row r="161" spans="1:22" ht="22.8" customHeight="1" thickBot="1" x14ac:dyDescent="0.35">
      <c r="A161" s="10"/>
      <c r="B161" s="12"/>
      <c r="C161" s="12"/>
      <c r="D161" s="12"/>
      <c r="E161" s="12"/>
      <c r="F161" s="141" t="s">
        <v>119</v>
      </c>
      <c r="G161" s="33"/>
      <c r="H161" s="33" t="s">
        <v>320</v>
      </c>
      <c r="I161" s="57">
        <v>64</v>
      </c>
      <c r="J161" s="88">
        <v>0</v>
      </c>
      <c r="K161" s="42">
        <f t="shared" si="17"/>
        <v>0</v>
      </c>
      <c r="L161" s="57">
        <v>30000</v>
      </c>
      <c r="M161" s="52"/>
      <c r="N161" s="35"/>
      <c r="O161" s="42"/>
      <c r="P161" s="86"/>
      <c r="Q161" s="86"/>
      <c r="R161" s="86"/>
      <c r="S161" s="54"/>
      <c r="T161" s="54">
        <v>0</v>
      </c>
      <c r="U161" s="53">
        <f t="shared" si="18"/>
        <v>30000</v>
      </c>
    </row>
    <row r="162" spans="1:22" ht="23.4" customHeight="1" thickBot="1" x14ac:dyDescent="0.35">
      <c r="A162" s="10"/>
      <c r="B162" s="12"/>
      <c r="C162" s="12"/>
      <c r="D162" s="12"/>
      <c r="E162" s="12"/>
      <c r="F162" s="141" t="s">
        <v>120</v>
      </c>
      <c r="G162" s="33"/>
      <c r="H162" s="33" t="s">
        <v>321</v>
      </c>
      <c r="I162" s="57">
        <v>82</v>
      </c>
      <c r="J162" s="88">
        <v>24.170400000000001</v>
      </c>
      <c r="K162" s="42">
        <f t="shared" si="17"/>
        <v>29.47609756097561</v>
      </c>
      <c r="L162" s="57">
        <v>100000</v>
      </c>
      <c r="M162" s="52"/>
      <c r="N162" s="35"/>
      <c r="O162" s="42"/>
      <c r="P162" s="79"/>
      <c r="Q162" s="79"/>
      <c r="R162" s="79"/>
      <c r="S162" s="55"/>
      <c r="T162" s="55">
        <v>0</v>
      </c>
      <c r="U162" s="53">
        <f t="shared" si="18"/>
        <v>100000</v>
      </c>
    </row>
    <row r="163" spans="1:22" ht="30" customHeight="1" thickBot="1" x14ac:dyDescent="0.35">
      <c r="A163" s="10"/>
      <c r="B163" s="12"/>
      <c r="C163" s="12"/>
      <c r="D163" s="12"/>
      <c r="E163" s="12"/>
      <c r="F163" s="142" t="s">
        <v>164</v>
      </c>
      <c r="G163" s="33"/>
      <c r="H163" s="33" t="s">
        <v>417</v>
      </c>
      <c r="I163" s="52">
        <f>SUM(I164)</f>
        <v>30</v>
      </c>
      <c r="J163" s="60">
        <f>SUM(J164)</f>
        <v>0</v>
      </c>
      <c r="K163" s="35">
        <f t="shared" si="17"/>
        <v>0</v>
      </c>
      <c r="L163" s="52">
        <f>SUM(L164)</f>
        <v>30000</v>
      </c>
      <c r="M163" s="52"/>
      <c r="N163" s="35"/>
      <c r="O163" s="35"/>
      <c r="P163" s="80"/>
      <c r="Q163" s="80"/>
      <c r="R163" s="80"/>
      <c r="S163" s="52"/>
      <c r="T163" s="52">
        <v>0</v>
      </c>
      <c r="U163" s="53">
        <f t="shared" si="18"/>
        <v>30000</v>
      </c>
    </row>
    <row r="164" spans="1:22" ht="13.2" customHeight="1" thickBot="1" x14ac:dyDescent="0.35">
      <c r="A164" s="10"/>
      <c r="B164" s="12"/>
      <c r="C164" s="12"/>
      <c r="D164" s="12"/>
      <c r="E164" s="12"/>
      <c r="F164" s="141" t="s">
        <v>56</v>
      </c>
      <c r="G164" s="33"/>
      <c r="H164" s="33" t="s">
        <v>418</v>
      </c>
      <c r="I164" s="88">
        <v>30</v>
      </c>
      <c r="J164" s="88">
        <v>0</v>
      </c>
      <c r="K164" s="42">
        <f t="shared" si="17"/>
        <v>0</v>
      </c>
      <c r="L164" s="88">
        <v>30000</v>
      </c>
      <c r="M164" s="52"/>
      <c r="N164" s="35"/>
      <c r="O164" s="42"/>
      <c r="P164" s="79"/>
      <c r="Q164" s="79"/>
      <c r="R164" s="79"/>
      <c r="S164" s="53"/>
      <c r="T164" s="53">
        <v>0</v>
      </c>
      <c r="U164" s="53">
        <f t="shared" si="18"/>
        <v>30000</v>
      </c>
    </row>
    <row r="165" spans="1:22" ht="23.4" hidden="1" customHeight="1" thickBot="1" x14ac:dyDescent="0.35">
      <c r="A165" s="10"/>
      <c r="B165" s="12"/>
      <c r="C165" s="12"/>
      <c r="D165" s="12"/>
      <c r="E165" s="12"/>
      <c r="F165" s="117" t="s">
        <v>236</v>
      </c>
      <c r="G165" s="33"/>
      <c r="H165" s="118" t="s">
        <v>328</v>
      </c>
      <c r="I165" s="60">
        <f>SUM(I166)</f>
        <v>0</v>
      </c>
      <c r="J165" s="60">
        <f>SUM(J166)</f>
        <v>0</v>
      </c>
      <c r="K165" s="42" t="e">
        <f t="shared" si="17"/>
        <v>#DIV/0!</v>
      </c>
      <c r="L165" s="52"/>
      <c r="M165" s="52"/>
      <c r="N165" s="52"/>
      <c r="O165" s="35"/>
      <c r="P165" s="80"/>
      <c r="Q165" s="80"/>
      <c r="R165" s="80"/>
      <c r="S165" s="52"/>
      <c r="T165" s="52"/>
      <c r="U165" s="53">
        <f t="shared" si="18"/>
        <v>0</v>
      </c>
    </row>
    <row r="166" spans="1:22" ht="27" hidden="1" customHeight="1" thickBot="1" x14ac:dyDescent="0.35">
      <c r="A166" s="10"/>
      <c r="B166" s="12"/>
      <c r="C166" s="12"/>
      <c r="D166" s="12"/>
      <c r="E166" s="12"/>
      <c r="F166" s="116" t="s">
        <v>237</v>
      </c>
      <c r="G166" s="33"/>
      <c r="H166" s="118" t="s">
        <v>329</v>
      </c>
      <c r="I166" s="58">
        <v>0</v>
      </c>
      <c r="J166" s="58">
        <v>0</v>
      </c>
      <c r="K166" s="42" t="e">
        <f t="shared" si="17"/>
        <v>#DIV/0!</v>
      </c>
      <c r="L166" s="52"/>
      <c r="M166" s="52"/>
      <c r="N166" s="52"/>
      <c r="O166" s="42"/>
      <c r="P166" s="79"/>
      <c r="Q166" s="79"/>
      <c r="R166" s="79"/>
      <c r="S166" s="53"/>
      <c r="T166" s="53"/>
      <c r="U166" s="53">
        <f t="shared" si="18"/>
        <v>0</v>
      </c>
    </row>
    <row r="167" spans="1:22" ht="28.2" x14ac:dyDescent="0.3">
      <c r="A167" s="10" t="s">
        <v>23</v>
      </c>
      <c r="B167" s="12"/>
      <c r="C167" s="12"/>
      <c r="D167" s="12"/>
      <c r="E167" s="12"/>
      <c r="F167" s="19" t="s">
        <v>325</v>
      </c>
      <c r="G167" s="34" t="s">
        <v>41</v>
      </c>
      <c r="H167" s="34" t="s">
        <v>121</v>
      </c>
      <c r="I167" s="52" t="e">
        <f>SUM(I168,I171)</f>
        <v>#REF!</v>
      </c>
      <c r="J167" s="73">
        <f>SUM(J168,J171)</f>
        <v>393.68450000000001</v>
      </c>
      <c r="K167" s="35" t="e">
        <f t="shared" ref="K167:K181" si="19">SUM(J167/I167*100)</f>
        <v>#REF!</v>
      </c>
      <c r="L167" s="52">
        <f>SUM(L168,L171,L173)</f>
        <v>700000</v>
      </c>
      <c r="M167" s="73"/>
      <c r="N167" s="35"/>
      <c r="O167" s="35"/>
      <c r="P167" s="80"/>
      <c r="Q167" s="80"/>
      <c r="R167" s="80"/>
      <c r="S167" s="73"/>
      <c r="T167" s="52">
        <f>SUM(T168)</f>
        <v>1705000</v>
      </c>
      <c r="U167" s="52">
        <f t="shared" si="18"/>
        <v>2405000</v>
      </c>
    </row>
    <row r="168" spans="1:22" ht="28.2" x14ac:dyDescent="0.3">
      <c r="A168" s="10"/>
      <c r="B168" s="12"/>
      <c r="C168" s="12"/>
      <c r="D168" s="12"/>
      <c r="E168" s="12"/>
      <c r="F168" s="137" t="s">
        <v>326</v>
      </c>
      <c r="G168" s="33" t="s">
        <v>27</v>
      </c>
      <c r="H168" s="34" t="s">
        <v>122</v>
      </c>
      <c r="I168" s="52">
        <f>SUM(I170)</f>
        <v>590</v>
      </c>
      <c r="J168" s="52">
        <f>SUM(J169)</f>
        <v>295</v>
      </c>
      <c r="K168" s="35">
        <f t="shared" si="19"/>
        <v>50</v>
      </c>
      <c r="L168" s="52">
        <f>SUM(L170)</f>
        <v>500000</v>
      </c>
      <c r="M168" s="73"/>
      <c r="N168" s="35"/>
      <c r="O168" s="35"/>
      <c r="P168" s="80"/>
      <c r="Q168" s="80"/>
      <c r="R168" s="80"/>
      <c r="S168" s="73"/>
      <c r="T168" s="52">
        <f>SUM(T169:T170)</f>
        <v>1705000</v>
      </c>
      <c r="U168" s="52">
        <f t="shared" si="18"/>
        <v>2205000</v>
      </c>
    </row>
    <row r="169" spans="1:22" ht="27.6" x14ac:dyDescent="0.3">
      <c r="A169" s="10"/>
      <c r="B169" s="12"/>
      <c r="C169" s="12"/>
      <c r="D169" s="12"/>
      <c r="E169" s="12"/>
      <c r="F169" s="40" t="s">
        <v>165</v>
      </c>
      <c r="G169" s="33"/>
      <c r="H169" s="33" t="s">
        <v>123</v>
      </c>
      <c r="I169" s="53">
        <f>SUM(I170)</f>
        <v>590</v>
      </c>
      <c r="J169" s="53">
        <f>SUM(J170)</f>
        <v>295</v>
      </c>
      <c r="K169" s="42">
        <f t="shared" si="19"/>
        <v>50</v>
      </c>
      <c r="L169" s="53">
        <f>SUM(L170)</f>
        <v>500000</v>
      </c>
      <c r="M169" s="52"/>
      <c r="N169" s="42"/>
      <c r="O169" s="42"/>
      <c r="P169" s="79"/>
      <c r="Q169" s="79"/>
      <c r="R169" s="79"/>
      <c r="S169" s="55"/>
      <c r="T169" s="55">
        <v>0</v>
      </c>
      <c r="U169" s="53">
        <f t="shared" si="18"/>
        <v>500000</v>
      </c>
    </row>
    <row r="170" spans="1:22" ht="22.2" customHeight="1" x14ac:dyDescent="0.3">
      <c r="A170" s="10"/>
      <c r="B170" s="12"/>
      <c r="C170" s="12"/>
      <c r="D170" s="12"/>
      <c r="E170" s="12"/>
      <c r="F170" s="20" t="s">
        <v>60</v>
      </c>
      <c r="G170" s="33" t="s">
        <v>27</v>
      </c>
      <c r="H170" s="33" t="s">
        <v>257</v>
      </c>
      <c r="I170" s="53">
        <v>590</v>
      </c>
      <c r="J170" s="53">
        <v>295</v>
      </c>
      <c r="K170" s="42">
        <f t="shared" si="19"/>
        <v>50</v>
      </c>
      <c r="L170" s="53">
        <v>500000</v>
      </c>
      <c r="M170" s="53"/>
      <c r="N170" s="42"/>
      <c r="O170" s="42"/>
      <c r="P170" s="79"/>
      <c r="Q170" s="79"/>
      <c r="R170" s="79"/>
      <c r="S170" s="55"/>
      <c r="T170" s="53">
        <v>1705000</v>
      </c>
      <c r="U170" s="53">
        <f t="shared" si="18"/>
        <v>2205000</v>
      </c>
      <c r="V170" s="143"/>
    </row>
    <row r="171" spans="1:22" ht="16.8" customHeight="1" x14ac:dyDescent="0.3">
      <c r="A171" s="10"/>
      <c r="B171" s="12"/>
      <c r="C171" s="12"/>
      <c r="D171" s="12"/>
      <c r="E171" s="12"/>
      <c r="F171" s="32" t="s">
        <v>166</v>
      </c>
      <c r="G171" s="33"/>
      <c r="H171" s="34" t="s">
        <v>419</v>
      </c>
      <c r="I171" s="73" t="e">
        <f>SUM(I172)</f>
        <v>#REF!</v>
      </c>
      <c r="J171" s="73">
        <f>SUM(J172)</f>
        <v>98.6845</v>
      </c>
      <c r="K171" s="35" t="e">
        <f t="shared" si="19"/>
        <v>#REF!</v>
      </c>
      <c r="L171" s="52">
        <f>SUM(L172)</f>
        <v>170000</v>
      </c>
      <c r="M171" s="52"/>
      <c r="N171" s="35"/>
      <c r="O171" s="35"/>
      <c r="P171" s="123"/>
      <c r="Q171" s="123"/>
      <c r="R171" s="123"/>
      <c r="S171" s="52"/>
      <c r="T171" s="52">
        <v>0</v>
      </c>
      <c r="U171" s="53">
        <f>SUM(L171:T171)</f>
        <v>170000</v>
      </c>
    </row>
    <row r="172" spans="1:22" ht="13.2" customHeight="1" x14ac:dyDescent="0.3">
      <c r="A172" s="10"/>
      <c r="B172" s="12"/>
      <c r="C172" s="12"/>
      <c r="D172" s="12"/>
      <c r="E172" s="12"/>
      <c r="F172" s="20" t="s">
        <v>55</v>
      </c>
      <c r="G172" s="33"/>
      <c r="H172" s="33" t="s">
        <v>420</v>
      </c>
      <c r="I172" s="55" t="e">
        <f>SUM(#REF!)</f>
        <v>#REF!</v>
      </c>
      <c r="J172" s="55">
        <v>98.6845</v>
      </c>
      <c r="K172" s="42" t="e">
        <f t="shared" si="19"/>
        <v>#REF!</v>
      </c>
      <c r="L172" s="53">
        <v>170000</v>
      </c>
      <c r="M172" s="52"/>
      <c r="N172" s="35"/>
      <c r="O172" s="42"/>
      <c r="P172" s="86"/>
      <c r="Q172" s="86"/>
      <c r="R172" s="86"/>
      <c r="S172" s="53"/>
      <c r="T172" s="53">
        <v>0</v>
      </c>
      <c r="U172" s="53">
        <f>SUM(L172:T172)</f>
        <v>170000</v>
      </c>
    </row>
    <row r="173" spans="1:22" x14ac:dyDescent="0.3">
      <c r="A173" s="10"/>
      <c r="B173" s="12"/>
      <c r="C173" s="12"/>
      <c r="D173" s="12"/>
      <c r="E173" s="12"/>
      <c r="F173" s="32" t="s">
        <v>327</v>
      </c>
      <c r="G173" s="33"/>
      <c r="H173" s="34" t="s">
        <v>331</v>
      </c>
      <c r="I173" s="55"/>
      <c r="J173" s="55"/>
      <c r="K173" s="42"/>
      <c r="L173" s="52">
        <f>SUM(L174)</f>
        <v>30000</v>
      </c>
      <c r="M173" s="52"/>
      <c r="N173" s="35"/>
      <c r="O173" s="42"/>
      <c r="P173" s="79"/>
      <c r="Q173" s="79"/>
      <c r="R173" s="79"/>
      <c r="S173" s="55"/>
      <c r="T173" s="55">
        <v>0</v>
      </c>
      <c r="U173" s="53">
        <f t="shared" ref="U173:U178" si="20">SUM(L173:T173)</f>
        <v>30000</v>
      </c>
    </row>
    <row r="174" spans="1:22" x14ac:dyDescent="0.3">
      <c r="A174" s="10"/>
      <c r="B174" s="12"/>
      <c r="C174" s="12"/>
      <c r="D174" s="12"/>
      <c r="E174" s="12"/>
      <c r="F174" s="20" t="s">
        <v>332</v>
      </c>
      <c r="G174" s="33"/>
      <c r="H174" s="33" t="s">
        <v>421</v>
      </c>
      <c r="I174" s="55"/>
      <c r="J174" s="55"/>
      <c r="K174" s="42"/>
      <c r="L174" s="53">
        <v>30000</v>
      </c>
      <c r="M174" s="52"/>
      <c r="N174" s="35"/>
      <c r="O174" s="42"/>
      <c r="P174" s="79"/>
      <c r="Q174" s="79"/>
      <c r="R174" s="79"/>
      <c r="S174" s="55"/>
      <c r="T174" s="55">
        <v>0</v>
      </c>
      <c r="U174" s="53">
        <f t="shared" si="20"/>
        <v>30000</v>
      </c>
    </row>
    <row r="175" spans="1:22" ht="42" customHeight="1" x14ac:dyDescent="0.3">
      <c r="A175" s="10" t="s">
        <v>24</v>
      </c>
      <c r="B175" s="12" t="s">
        <v>31</v>
      </c>
      <c r="C175" s="12" t="s">
        <v>30</v>
      </c>
      <c r="D175" s="12"/>
      <c r="E175" s="12"/>
      <c r="F175" s="19" t="s">
        <v>330</v>
      </c>
      <c r="G175" s="34" t="s">
        <v>41</v>
      </c>
      <c r="H175" s="34" t="s">
        <v>124</v>
      </c>
      <c r="I175" s="73" t="e">
        <f>SUM(I176,I184,I198,I201,#REF!,I203,)</f>
        <v>#REF!</v>
      </c>
      <c r="J175" s="73" t="e">
        <f>SUM(J176,J184,J198,J201,#REF!)</f>
        <v>#REF!</v>
      </c>
      <c r="K175" s="35" t="e">
        <f t="shared" si="19"/>
        <v>#REF!</v>
      </c>
      <c r="L175" s="52">
        <f>SUM(L176,L184,L198,L201,L203,)</f>
        <v>29081118</v>
      </c>
      <c r="M175" s="52"/>
      <c r="N175" s="35"/>
      <c r="O175" s="35"/>
      <c r="P175" s="123"/>
      <c r="Q175" s="123"/>
      <c r="R175" s="123"/>
      <c r="S175" s="52"/>
      <c r="T175" s="52">
        <f>SUM(T176,T184,T198,T201,T203,)</f>
        <v>8434632</v>
      </c>
      <c r="U175" s="52">
        <f t="shared" si="20"/>
        <v>37515750</v>
      </c>
    </row>
    <row r="176" spans="1:22" ht="26.4" customHeight="1" x14ac:dyDescent="0.3">
      <c r="A176" s="7" t="s">
        <v>25</v>
      </c>
      <c r="B176" s="6">
        <v>977</v>
      </c>
      <c r="C176" s="8" t="s">
        <v>30</v>
      </c>
      <c r="D176" s="6"/>
      <c r="E176" s="6"/>
      <c r="F176" s="4" t="s">
        <v>333</v>
      </c>
      <c r="G176" s="34" t="s">
        <v>41</v>
      </c>
      <c r="H176" s="34" t="s">
        <v>125</v>
      </c>
      <c r="I176" s="52">
        <f>SUM(I177,I180)</f>
        <v>120</v>
      </c>
      <c r="J176" s="87">
        <f>SUM(J177,J180)</f>
        <v>0</v>
      </c>
      <c r="K176" s="35">
        <f t="shared" si="19"/>
        <v>0</v>
      </c>
      <c r="L176" s="52">
        <f>SUM(L177,L180)</f>
        <v>120000</v>
      </c>
      <c r="M176" s="52"/>
      <c r="N176" s="35"/>
      <c r="O176" s="35"/>
      <c r="P176" s="86"/>
      <c r="Q176" s="86"/>
      <c r="R176" s="86"/>
      <c r="S176" s="52"/>
      <c r="T176" s="52">
        <v>0</v>
      </c>
      <c r="U176" s="53">
        <f t="shared" si="20"/>
        <v>120000</v>
      </c>
    </row>
    <row r="177" spans="1:22" ht="27" customHeight="1" x14ac:dyDescent="0.3">
      <c r="A177" s="7"/>
      <c r="B177" s="6"/>
      <c r="C177" s="8"/>
      <c r="D177" s="6"/>
      <c r="E177" s="6"/>
      <c r="F177" s="49" t="s">
        <v>126</v>
      </c>
      <c r="G177" s="33" t="s">
        <v>31</v>
      </c>
      <c r="H177" s="33" t="s">
        <v>127</v>
      </c>
      <c r="I177" s="53">
        <f>SUM(I178)</f>
        <v>100</v>
      </c>
      <c r="J177" s="53">
        <f>SUM(J178)</f>
        <v>0</v>
      </c>
      <c r="K177" s="42">
        <f t="shared" si="19"/>
        <v>0</v>
      </c>
      <c r="L177" s="53">
        <f>SUM(L178)</f>
        <v>100000</v>
      </c>
      <c r="M177" s="53"/>
      <c r="N177" s="35"/>
      <c r="O177" s="42"/>
      <c r="P177" s="86"/>
      <c r="Q177" s="86"/>
      <c r="R177" s="86"/>
      <c r="S177" s="53"/>
      <c r="T177" s="53">
        <v>0</v>
      </c>
      <c r="U177" s="53">
        <f t="shared" si="20"/>
        <v>100000</v>
      </c>
    </row>
    <row r="178" spans="1:22" ht="14.4" customHeight="1" x14ac:dyDescent="0.3">
      <c r="A178" s="7"/>
      <c r="B178" s="6"/>
      <c r="C178" s="8"/>
      <c r="D178" s="6"/>
      <c r="E178" s="6"/>
      <c r="F178" s="20" t="s">
        <v>53</v>
      </c>
      <c r="G178" s="33" t="s">
        <v>31</v>
      </c>
      <c r="H178" s="33" t="s">
        <v>128</v>
      </c>
      <c r="I178" s="53">
        <v>100</v>
      </c>
      <c r="J178" s="53">
        <v>0</v>
      </c>
      <c r="K178" s="42">
        <f t="shared" si="19"/>
        <v>0</v>
      </c>
      <c r="L178" s="53">
        <v>100000</v>
      </c>
      <c r="M178" s="53"/>
      <c r="N178" s="35"/>
      <c r="O178" s="42"/>
      <c r="P178" s="86"/>
      <c r="Q178" s="86"/>
      <c r="R178" s="86"/>
      <c r="S178" s="53"/>
      <c r="T178" s="53">
        <v>0</v>
      </c>
      <c r="U178" s="53">
        <f t="shared" si="20"/>
        <v>100000</v>
      </c>
    </row>
    <row r="179" spans="1:22" ht="21" hidden="1" customHeight="1" x14ac:dyDescent="0.3">
      <c r="A179" s="7"/>
      <c r="B179" s="6"/>
      <c r="C179" s="8"/>
      <c r="D179" s="6"/>
      <c r="E179" s="6"/>
      <c r="F179" s="20" t="s">
        <v>216</v>
      </c>
      <c r="G179" s="33"/>
      <c r="H179" s="33" t="s">
        <v>217</v>
      </c>
      <c r="I179" s="53">
        <v>0</v>
      </c>
      <c r="J179" s="53">
        <v>0</v>
      </c>
      <c r="K179" s="42">
        <v>0</v>
      </c>
      <c r="L179" s="53">
        <v>0</v>
      </c>
      <c r="M179" s="53"/>
      <c r="N179" s="42"/>
      <c r="O179" s="42"/>
      <c r="P179" s="86"/>
      <c r="Q179" s="86"/>
      <c r="R179" s="86"/>
      <c r="S179" s="53"/>
      <c r="T179" s="53"/>
      <c r="U179" s="53">
        <f t="shared" ref="U179:U181" si="21">SUM(L179:T179)</f>
        <v>0</v>
      </c>
    </row>
    <row r="180" spans="1:22" ht="24" customHeight="1" x14ac:dyDescent="0.3">
      <c r="A180" s="7"/>
      <c r="B180" s="6"/>
      <c r="C180" s="8"/>
      <c r="D180" s="6"/>
      <c r="E180" s="6"/>
      <c r="F180" s="40" t="s">
        <v>167</v>
      </c>
      <c r="G180" s="33"/>
      <c r="H180" s="33" t="s">
        <v>129</v>
      </c>
      <c r="I180" s="58">
        <f>SUM(I181)</f>
        <v>20</v>
      </c>
      <c r="J180" s="58">
        <f>SUM(J181)</f>
        <v>0</v>
      </c>
      <c r="K180" s="42">
        <f t="shared" si="19"/>
        <v>0</v>
      </c>
      <c r="L180" s="53">
        <f>SUM(L181)</f>
        <v>20000</v>
      </c>
      <c r="M180" s="53"/>
      <c r="N180" s="35"/>
      <c r="O180" s="42"/>
      <c r="P180" s="86"/>
      <c r="Q180" s="86"/>
      <c r="R180" s="86"/>
      <c r="S180" s="53"/>
      <c r="T180" s="53">
        <v>0</v>
      </c>
      <c r="U180" s="53">
        <f t="shared" si="21"/>
        <v>20000</v>
      </c>
    </row>
    <row r="181" spans="1:22" ht="19.8" customHeight="1" thickBot="1" x14ac:dyDescent="0.35">
      <c r="A181" s="7"/>
      <c r="B181" s="6"/>
      <c r="C181" s="8"/>
      <c r="D181" s="6"/>
      <c r="E181" s="6"/>
      <c r="F181" s="20" t="s">
        <v>54</v>
      </c>
      <c r="G181" s="33" t="s">
        <v>31</v>
      </c>
      <c r="H181" s="33" t="s">
        <v>168</v>
      </c>
      <c r="I181" s="58">
        <v>20</v>
      </c>
      <c r="J181" s="58">
        <v>0</v>
      </c>
      <c r="K181" s="42">
        <f t="shared" si="19"/>
        <v>0</v>
      </c>
      <c r="L181" s="53">
        <v>20000</v>
      </c>
      <c r="M181" s="53"/>
      <c r="N181" s="35"/>
      <c r="O181" s="42"/>
      <c r="P181" s="86"/>
      <c r="Q181" s="86"/>
      <c r="R181" s="86"/>
      <c r="S181" s="53"/>
      <c r="T181" s="53">
        <v>0</v>
      </c>
      <c r="U181" s="53">
        <f t="shared" si="21"/>
        <v>20000</v>
      </c>
    </row>
    <row r="182" spans="1:22" ht="18" hidden="1" customHeight="1" thickBot="1" x14ac:dyDescent="0.35">
      <c r="A182" s="7"/>
      <c r="B182" s="6"/>
      <c r="C182" s="8"/>
      <c r="D182" s="6"/>
      <c r="E182" s="6"/>
      <c r="F182" s="20" t="s">
        <v>218</v>
      </c>
      <c r="G182" s="33" t="s">
        <v>31</v>
      </c>
      <c r="H182" s="33" t="s">
        <v>219</v>
      </c>
      <c r="I182" s="53">
        <v>0</v>
      </c>
      <c r="J182" s="53">
        <v>0</v>
      </c>
      <c r="K182" s="53">
        <v>0</v>
      </c>
      <c r="L182" s="58"/>
      <c r="M182" s="58"/>
      <c r="N182" s="58"/>
      <c r="O182" s="56"/>
      <c r="P182" s="79"/>
      <c r="Q182" s="79"/>
      <c r="R182" s="79"/>
      <c r="S182" s="58"/>
      <c r="T182" s="95"/>
      <c r="U182" s="95"/>
    </row>
    <row r="183" spans="1:22" ht="24" hidden="1" customHeight="1" thickBot="1" x14ac:dyDescent="0.35">
      <c r="A183" s="7"/>
      <c r="B183" s="6"/>
      <c r="C183" s="8"/>
      <c r="D183" s="6"/>
      <c r="E183" s="6"/>
      <c r="F183" s="20" t="s">
        <v>65</v>
      </c>
      <c r="G183" s="33" t="s">
        <v>31</v>
      </c>
      <c r="H183" s="33" t="s">
        <v>66</v>
      </c>
      <c r="I183" s="53"/>
      <c r="J183" s="53"/>
      <c r="K183" s="53"/>
      <c r="L183" s="58"/>
      <c r="M183" s="58"/>
      <c r="N183" s="58"/>
      <c r="O183" s="59"/>
      <c r="P183" s="79"/>
      <c r="Q183" s="79"/>
      <c r="R183" s="79"/>
      <c r="S183" s="83"/>
      <c r="T183" s="83"/>
      <c r="U183" s="83"/>
    </row>
    <row r="184" spans="1:22" ht="28.8" customHeight="1" thickBot="1" x14ac:dyDescent="0.35">
      <c r="A184" s="7"/>
      <c r="B184" s="6"/>
      <c r="C184" s="8"/>
      <c r="D184" s="6"/>
      <c r="E184" s="6"/>
      <c r="F184" s="48" t="s">
        <v>334</v>
      </c>
      <c r="G184" s="33"/>
      <c r="H184" s="34" t="s">
        <v>131</v>
      </c>
      <c r="I184" s="73">
        <f>SUM(I185,I192,I196)</f>
        <v>10333.24397</v>
      </c>
      <c r="J184" s="73">
        <f>SUM(J185,J192,J196)</f>
        <v>6288.8316199999999</v>
      </c>
      <c r="K184" s="35">
        <f t="shared" ref="K184:K202" si="22">SUM(J184/I184*100)</f>
        <v>60.860187161534718</v>
      </c>
      <c r="L184" s="52">
        <f>SUM(L185,L192,L196)</f>
        <v>10757118</v>
      </c>
      <c r="M184" s="52"/>
      <c r="N184" s="35"/>
      <c r="O184" s="35"/>
      <c r="P184" s="123"/>
      <c r="Q184" s="123"/>
      <c r="R184" s="123"/>
      <c r="S184" s="52"/>
      <c r="T184" s="52">
        <f>SUM(T185,T192,T196)</f>
        <v>8434632</v>
      </c>
      <c r="U184" s="52">
        <f>SUM(U185,U192,U196)</f>
        <v>19191750</v>
      </c>
    </row>
    <row r="185" spans="1:22" ht="15.6" customHeight="1" thickBot="1" x14ac:dyDescent="0.35">
      <c r="A185" s="7"/>
      <c r="B185" s="6"/>
      <c r="C185" s="8"/>
      <c r="D185" s="6"/>
      <c r="E185" s="6"/>
      <c r="F185" s="50" t="s">
        <v>169</v>
      </c>
      <c r="G185" s="33"/>
      <c r="H185" s="33" t="s">
        <v>132</v>
      </c>
      <c r="I185" s="55">
        <f>SUM(I186)</f>
        <v>5470</v>
      </c>
      <c r="J185" s="55">
        <f>SUM(J186)</f>
        <v>4245.5418499999996</v>
      </c>
      <c r="K185" s="42">
        <f t="shared" si="22"/>
        <v>77.61502468007312</v>
      </c>
      <c r="L185" s="53">
        <f>SUM(L186,L189)</f>
        <v>5555000</v>
      </c>
      <c r="M185" s="53"/>
      <c r="N185" s="35"/>
      <c r="O185" s="42"/>
      <c r="P185" s="86"/>
      <c r="Q185" s="86"/>
      <c r="R185" s="86"/>
      <c r="S185" s="53"/>
      <c r="T185" s="53">
        <v>0</v>
      </c>
      <c r="U185" s="53">
        <f>SUM(L185:T185)</f>
        <v>5555000</v>
      </c>
    </row>
    <row r="186" spans="1:22" ht="22.8" customHeight="1" thickBot="1" x14ac:dyDescent="0.35">
      <c r="A186" s="7"/>
      <c r="B186" s="6"/>
      <c r="C186" s="8"/>
      <c r="D186" s="6"/>
      <c r="E186" s="6"/>
      <c r="F186" s="47" t="s">
        <v>130</v>
      </c>
      <c r="G186" s="33"/>
      <c r="H186" s="33" t="s">
        <v>133</v>
      </c>
      <c r="I186" s="57">
        <f>SUM(I187:I188)</f>
        <v>5470</v>
      </c>
      <c r="J186" s="74">
        <v>4245.5418499999996</v>
      </c>
      <c r="K186" s="42">
        <f t="shared" si="22"/>
        <v>77.61502468007312</v>
      </c>
      <c r="L186" s="57">
        <f>SUM(L187:L188)</f>
        <v>5268696.33</v>
      </c>
      <c r="M186" s="53"/>
      <c r="N186" s="35"/>
      <c r="O186" s="42"/>
      <c r="P186" s="86"/>
      <c r="Q186" s="86"/>
      <c r="R186" s="86"/>
      <c r="S186" s="53"/>
      <c r="T186" s="53">
        <f>SUM(T187:T191)</f>
        <v>0</v>
      </c>
      <c r="U186" s="57">
        <f>SUM(L186:T186)</f>
        <v>5268696.33</v>
      </c>
    </row>
    <row r="187" spans="1:22" ht="16.2" hidden="1" customHeight="1" thickBot="1" x14ac:dyDescent="0.35">
      <c r="A187" s="7"/>
      <c r="B187" s="6"/>
      <c r="C187" s="8"/>
      <c r="D187" s="6"/>
      <c r="E187" s="6"/>
      <c r="F187" s="47" t="s">
        <v>222</v>
      </c>
      <c r="G187" s="33"/>
      <c r="H187" s="33"/>
      <c r="I187" s="57">
        <v>4720</v>
      </c>
      <c r="J187" s="74">
        <v>2245.94155</v>
      </c>
      <c r="K187" s="42"/>
      <c r="L187" s="57">
        <v>4629496.8099999996</v>
      </c>
      <c r="M187" s="58"/>
      <c r="N187" s="35"/>
      <c r="O187" s="56"/>
      <c r="P187" s="79"/>
      <c r="Q187" s="79"/>
      <c r="R187" s="79"/>
      <c r="S187" s="55"/>
      <c r="T187" s="55">
        <v>0</v>
      </c>
      <c r="U187" s="57">
        <f t="shared" ref="U187:U191" si="23">SUM(L187:T187)</f>
        <v>4629496.8099999996</v>
      </c>
      <c r="V187">
        <v>-20503.189999999999</v>
      </c>
    </row>
    <row r="188" spans="1:22" ht="19.8" hidden="1" customHeight="1" thickBot="1" x14ac:dyDescent="0.35">
      <c r="A188" s="7"/>
      <c r="B188" s="6"/>
      <c r="C188" s="8"/>
      <c r="D188" s="6"/>
      <c r="E188" s="6"/>
      <c r="F188" s="47" t="s">
        <v>38</v>
      </c>
      <c r="G188" s="33"/>
      <c r="H188" s="33"/>
      <c r="I188" s="57">
        <v>750</v>
      </c>
      <c r="J188" s="74">
        <v>327.42063999999999</v>
      </c>
      <c r="K188" s="42"/>
      <c r="L188" s="57">
        <v>639199.52</v>
      </c>
      <c r="M188" s="58"/>
      <c r="N188" s="35"/>
      <c r="O188" s="42"/>
      <c r="P188" s="79"/>
      <c r="Q188" s="79"/>
      <c r="R188" s="79"/>
      <c r="S188" s="55"/>
      <c r="T188" s="55">
        <v>0</v>
      </c>
      <c r="U188" s="57">
        <f t="shared" si="23"/>
        <v>639199.52</v>
      </c>
      <c r="V188" s="143">
        <v>39199.519999999997</v>
      </c>
    </row>
    <row r="189" spans="1:22" ht="15.6" customHeight="1" thickBot="1" x14ac:dyDescent="0.35">
      <c r="A189" s="7"/>
      <c r="B189" s="6"/>
      <c r="C189" s="8"/>
      <c r="D189" s="6"/>
      <c r="E189" s="6"/>
      <c r="F189" s="29" t="s">
        <v>307</v>
      </c>
      <c r="G189" s="33"/>
      <c r="H189" s="33" t="s">
        <v>309</v>
      </c>
      <c r="I189" s="57"/>
      <c r="J189" s="74"/>
      <c r="K189" s="42"/>
      <c r="L189" s="57">
        <f>SUM(L190:L191)</f>
        <v>286303.67</v>
      </c>
      <c r="M189" s="58"/>
      <c r="N189" s="35"/>
      <c r="O189" s="42"/>
      <c r="P189" s="79"/>
      <c r="Q189" s="79"/>
      <c r="R189" s="79"/>
      <c r="S189" s="55"/>
      <c r="T189" s="55">
        <v>0</v>
      </c>
      <c r="U189" s="57">
        <f t="shared" si="23"/>
        <v>286303.67</v>
      </c>
    </row>
    <row r="190" spans="1:22" ht="18.600000000000001" hidden="1" customHeight="1" thickBot="1" x14ac:dyDescent="0.35">
      <c r="A190" s="7"/>
      <c r="B190" s="6"/>
      <c r="C190" s="8"/>
      <c r="D190" s="6"/>
      <c r="E190" s="6"/>
      <c r="F190" s="29" t="s">
        <v>310</v>
      </c>
      <c r="G190" s="33"/>
      <c r="H190" s="33"/>
      <c r="I190" s="57"/>
      <c r="J190" s="74"/>
      <c r="K190" s="42"/>
      <c r="L190" s="57">
        <v>257503.19</v>
      </c>
      <c r="M190" s="58"/>
      <c r="N190" s="35"/>
      <c r="O190" s="42"/>
      <c r="P190" s="79"/>
      <c r="Q190" s="79"/>
      <c r="R190" s="79"/>
      <c r="S190" s="55"/>
      <c r="T190" s="55">
        <v>0</v>
      </c>
      <c r="U190" s="57">
        <f t="shared" si="23"/>
        <v>257503.19</v>
      </c>
      <c r="V190">
        <v>20503.189999999999</v>
      </c>
    </row>
    <row r="191" spans="1:22" ht="18.600000000000001" hidden="1" customHeight="1" thickBot="1" x14ac:dyDescent="0.35">
      <c r="A191" s="7"/>
      <c r="B191" s="6"/>
      <c r="C191" s="8"/>
      <c r="D191" s="6"/>
      <c r="E191" s="6"/>
      <c r="F191" s="29" t="s">
        <v>311</v>
      </c>
      <c r="G191" s="33"/>
      <c r="H191" s="33"/>
      <c r="I191" s="57"/>
      <c r="J191" s="74"/>
      <c r="K191" s="42"/>
      <c r="L191" s="57">
        <v>28800.48</v>
      </c>
      <c r="M191" s="58"/>
      <c r="N191" s="35"/>
      <c r="O191" s="42"/>
      <c r="P191" s="79"/>
      <c r="Q191" s="79"/>
      <c r="R191" s="79"/>
      <c r="S191" s="55"/>
      <c r="T191" s="55">
        <v>0</v>
      </c>
      <c r="U191" s="57">
        <f t="shared" si="23"/>
        <v>28800.48</v>
      </c>
      <c r="V191">
        <v>-39199.519999999997</v>
      </c>
    </row>
    <row r="192" spans="1:22" ht="27" customHeight="1" thickBot="1" x14ac:dyDescent="0.35">
      <c r="A192" s="7"/>
      <c r="B192" s="6"/>
      <c r="C192" s="8"/>
      <c r="D192" s="6"/>
      <c r="E192" s="6"/>
      <c r="F192" s="46" t="s">
        <v>170</v>
      </c>
      <c r="G192" s="33"/>
      <c r="H192" s="33" t="s">
        <v>134</v>
      </c>
      <c r="I192" s="55">
        <f>SUM(I193:I195)</f>
        <v>4603.6939700000003</v>
      </c>
      <c r="J192" s="55">
        <f>SUM(J193:J194)</f>
        <v>1861.54042</v>
      </c>
      <c r="K192" s="42">
        <f t="shared" si="22"/>
        <v>40.435798559390342</v>
      </c>
      <c r="L192" s="52">
        <f>SUM(L193:L195)</f>
        <v>4964368</v>
      </c>
      <c r="M192" s="52"/>
      <c r="N192" s="35"/>
      <c r="O192" s="35"/>
      <c r="P192" s="123"/>
      <c r="Q192" s="123"/>
      <c r="R192" s="123"/>
      <c r="S192" s="52"/>
      <c r="T192" s="52">
        <f>SUM(T193:T197)</f>
        <v>8434632</v>
      </c>
      <c r="U192" s="52">
        <f>SUM(L192:T192)</f>
        <v>13399000</v>
      </c>
    </row>
    <row r="193" spans="1:21" ht="26.4" customHeight="1" thickBot="1" x14ac:dyDescent="0.35">
      <c r="A193" s="7"/>
      <c r="B193" s="6"/>
      <c r="C193" s="8"/>
      <c r="D193" s="6"/>
      <c r="E193" s="6"/>
      <c r="F193" s="47" t="s">
        <v>70</v>
      </c>
      <c r="G193" s="33"/>
      <c r="H193" s="33" t="s">
        <v>258</v>
      </c>
      <c r="I193" s="88">
        <v>0</v>
      </c>
      <c r="J193" s="57">
        <v>0</v>
      </c>
      <c r="K193" s="42">
        <v>0</v>
      </c>
      <c r="L193" s="57">
        <v>0</v>
      </c>
      <c r="M193" s="57"/>
      <c r="N193" s="42"/>
      <c r="O193" s="42"/>
      <c r="P193" s="86"/>
      <c r="Q193" s="86"/>
      <c r="R193" s="86"/>
      <c r="S193" s="53"/>
      <c r="T193" s="53">
        <v>8434632</v>
      </c>
      <c r="U193" s="53">
        <f>SUM(L193:T193)</f>
        <v>8434632</v>
      </c>
    </row>
    <row r="194" spans="1:21" ht="22.2" customHeight="1" thickBot="1" x14ac:dyDescent="0.35">
      <c r="A194" s="7"/>
      <c r="B194" s="6"/>
      <c r="C194" s="8"/>
      <c r="D194" s="6"/>
      <c r="E194" s="6"/>
      <c r="F194" s="47" t="s">
        <v>71</v>
      </c>
      <c r="G194" s="33"/>
      <c r="H194" s="33" t="s">
        <v>135</v>
      </c>
      <c r="I194" s="88">
        <v>4335.6360000000004</v>
      </c>
      <c r="J194" s="74">
        <v>1861.54042</v>
      </c>
      <c r="K194" s="42">
        <f t="shared" si="22"/>
        <v>42.935809648226922</v>
      </c>
      <c r="L194" s="57">
        <v>4964368</v>
      </c>
      <c r="M194" s="57"/>
      <c r="N194" s="78"/>
      <c r="O194" s="78"/>
      <c r="P194" s="121"/>
      <c r="Q194" s="121"/>
      <c r="R194" s="121"/>
      <c r="S194" s="57"/>
      <c r="T194" s="57">
        <v>0</v>
      </c>
      <c r="U194" s="57">
        <f>SUM(L194:T194)</f>
        <v>4964368</v>
      </c>
    </row>
    <row r="195" spans="1:21" ht="18.600000000000001" hidden="1" customHeight="1" x14ac:dyDescent="0.3">
      <c r="A195" s="7"/>
      <c r="B195" s="6"/>
      <c r="C195" s="8"/>
      <c r="D195" s="6"/>
      <c r="E195" s="6"/>
      <c r="F195" s="94" t="s">
        <v>262</v>
      </c>
      <c r="G195" s="33"/>
      <c r="H195" s="33" t="s">
        <v>263</v>
      </c>
      <c r="I195" s="74">
        <v>268.05797000000001</v>
      </c>
      <c r="J195" s="74"/>
      <c r="K195" s="42"/>
      <c r="L195" s="57">
        <v>0</v>
      </c>
      <c r="M195" s="57"/>
      <c r="N195" s="78"/>
      <c r="O195" s="78"/>
      <c r="P195" s="121"/>
      <c r="Q195" s="121"/>
      <c r="R195" s="121"/>
      <c r="S195" s="57"/>
      <c r="T195" s="57"/>
      <c r="U195" s="57"/>
    </row>
    <row r="196" spans="1:21" ht="23.4" customHeight="1" x14ac:dyDescent="0.3">
      <c r="A196" s="7"/>
      <c r="B196" s="6"/>
      <c r="C196" s="8"/>
      <c r="D196" s="6"/>
      <c r="E196" s="6"/>
      <c r="F196" s="92" t="s">
        <v>250</v>
      </c>
      <c r="G196" s="33"/>
      <c r="H196" s="33" t="s">
        <v>251</v>
      </c>
      <c r="I196" s="58">
        <f>SUM(I197)</f>
        <v>259.55</v>
      </c>
      <c r="J196" s="74">
        <f>SUM(J197)</f>
        <v>181.74934999999999</v>
      </c>
      <c r="K196" s="42">
        <f t="shared" si="22"/>
        <v>70.024792910807165</v>
      </c>
      <c r="L196" s="57">
        <f>SUM(L197)</f>
        <v>237750</v>
      </c>
      <c r="M196" s="57"/>
      <c r="N196" s="78"/>
      <c r="O196" s="78"/>
      <c r="P196" s="121"/>
      <c r="Q196" s="121"/>
      <c r="R196" s="121"/>
      <c r="S196" s="57"/>
      <c r="T196" s="57">
        <v>0</v>
      </c>
      <c r="U196" s="57">
        <f t="shared" ref="U196:U204" si="24">SUM(L196:T196)</f>
        <v>237750</v>
      </c>
    </row>
    <row r="197" spans="1:21" ht="12.6" customHeight="1" x14ac:dyDescent="0.3">
      <c r="A197" s="7"/>
      <c r="B197" s="6"/>
      <c r="C197" s="8"/>
      <c r="D197" s="6"/>
      <c r="E197" s="6"/>
      <c r="F197" s="29" t="s">
        <v>235</v>
      </c>
      <c r="G197" s="63"/>
      <c r="H197" s="64" t="s">
        <v>252</v>
      </c>
      <c r="I197" s="53">
        <v>259.55</v>
      </c>
      <c r="J197" s="74">
        <v>181.74934999999999</v>
      </c>
      <c r="K197" s="42">
        <f t="shared" si="22"/>
        <v>70.024792910807165</v>
      </c>
      <c r="L197" s="57">
        <v>237750</v>
      </c>
      <c r="M197" s="57"/>
      <c r="N197" s="78"/>
      <c r="O197" s="78"/>
      <c r="P197" s="121"/>
      <c r="Q197" s="121"/>
      <c r="R197" s="121"/>
      <c r="S197" s="57"/>
      <c r="T197" s="57">
        <v>0</v>
      </c>
      <c r="U197" s="57">
        <f t="shared" si="24"/>
        <v>237750</v>
      </c>
    </row>
    <row r="198" spans="1:21" ht="40.200000000000003" customHeight="1" x14ac:dyDescent="0.3">
      <c r="A198" s="7"/>
      <c r="B198" s="6"/>
      <c r="C198" s="8"/>
      <c r="D198" s="6"/>
      <c r="E198" s="6"/>
      <c r="F198" s="38" t="s">
        <v>171</v>
      </c>
      <c r="G198" s="34" t="s">
        <v>41</v>
      </c>
      <c r="H198" s="34" t="s">
        <v>422</v>
      </c>
      <c r="I198" s="60">
        <f>SUM(I199)</f>
        <v>14510.8</v>
      </c>
      <c r="J198" s="73">
        <f>SUM(J199)</f>
        <v>10689.946449999999</v>
      </c>
      <c r="K198" s="35">
        <f t="shared" si="22"/>
        <v>73.668897993218835</v>
      </c>
      <c r="L198" s="60">
        <f>SUM(L199:L200)</f>
        <v>15654000</v>
      </c>
      <c r="M198" s="58"/>
      <c r="N198" s="42"/>
      <c r="O198" s="42"/>
      <c r="P198" s="79"/>
      <c r="Q198" s="79"/>
      <c r="R198" s="79"/>
      <c r="S198" s="53"/>
      <c r="T198" s="53">
        <v>0</v>
      </c>
      <c r="U198" s="52">
        <f t="shared" si="24"/>
        <v>15654000</v>
      </c>
    </row>
    <row r="199" spans="1:21" ht="27" customHeight="1" x14ac:dyDescent="0.3">
      <c r="A199" s="7"/>
      <c r="B199" s="6"/>
      <c r="C199" s="8"/>
      <c r="D199" s="6"/>
      <c r="E199" s="6"/>
      <c r="F199" s="20" t="s">
        <v>43</v>
      </c>
      <c r="G199" s="33" t="s">
        <v>41</v>
      </c>
      <c r="H199" s="33" t="s">
        <v>423</v>
      </c>
      <c r="I199" s="58">
        <v>14510.8</v>
      </c>
      <c r="J199" s="55">
        <v>10689.946449999999</v>
      </c>
      <c r="K199" s="42">
        <f t="shared" si="22"/>
        <v>73.668897993218835</v>
      </c>
      <c r="L199" s="53">
        <v>14000000</v>
      </c>
      <c r="M199" s="53"/>
      <c r="N199" s="35"/>
      <c r="O199" s="42"/>
      <c r="P199" s="86"/>
      <c r="Q199" s="86"/>
      <c r="R199" s="86"/>
      <c r="S199" s="53"/>
      <c r="T199" s="53">
        <v>0</v>
      </c>
      <c r="U199" s="53">
        <f t="shared" si="24"/>
        <v>14000000</v>
      </c>
    </row>
    <row r="200" spans="1:21" ht="16.8" customHeight="1" x14ac:dyDescent="0.3">
      <c r="A200" s="7"/>
      <c r="B200" s="6"/>
      <c r="C200" s="8"/>
      <c r="D200" s="6"/>
      <c r="E200" s="6"/>
      <c r="F200" s="29" t="s">
        <v>307</v>
      </c>
      <c r="G200" s="33"/>
      <c r="H200" s="33" t="s">
        <v>424</v>
      </c>
      <c r="I200" s="58"/>
      <c r="J200" s="55"/>
      <c r="K200" s="42"/>
      <c r="L200" s="53">
        <v>1654000</v>
      </c>
      <c r="M200" s="53"/>
      <c r="N200" s="35"/>
      <c r="O200" s="42"/>
      <c r="P200" s="86"/>
      <c r="Q200" s="86"/>
      <c r="R200" s="86"/>
      <c r="S200" s="53"/>
      <c r="T200" s="53">
        <v>0</v>
      </c>
      <c r="U200" s="53">
        <f t="shared" si="24"/>
        <v>1654000</v>
      </c>
    </row>
    <row r="201" spans="1:21" ht="43.2" customHeight="1" x14ac:dyDescent="0.3">
      <c r="A201" s="7"/>
      <c r="B201" s="6"/>
      <c r="C201" s="8"/>
      <c r="D201" s="6"/>
      <c r="E201" s="6"/>
      <c r="F201" s="32" t="s">
        <v>208</v>
      </c>
      <c r="G201" s="34" t="s">
        <v>41</v>
      </c>
      <c r="H201" s="34" t="s">
        <v>425</v>
      </c>
      <c r="I201" s="52">
        <f>SUM(I202)</f>
        <v>1250</v>
      </c>
      <c r="J201" s="73">
        <f>SUM(J202)</f>
        <v>635.08339999999998</v>
      </c>
      <c r="K201" s="35">
        <f t="shared" si="22"/>
        <v>50.806671999999999</v>
      </c>
      <c r="L201" s="52">
        <f>SUM(L202)</f>
        <v>1250000</v>
      </c>
      <c r="M201" s="60"/>
      <c r="N201" s="60"/>
      <c r="O201" s="72"/>
      <c r="P201" s="135"/>
      <c r="Q201" s="135"/>
      <c r="R201" s="135"/>
      <c r="S201" s="73"/>
      <c r="T201" s="73">
        <v>0</v>
      </c>
      <c r="U201" s="52">
        <f t="shared" si="24"/>
        <v>1250000</v>
      </c>
    </row>
    <row r="202" spans="1:21" ht="22.8" customHeight="1" x14ac:dyDescent="0.3">
      <c r="A202" s="7"/>
      <c r="B202" s="6">
        <v>977</v>
      </c>
      <c r="C202" s="8" t="s">
        <v>28</v>
      </c>
      <c r="D202" s="6"/>
      <c r="E202" s="6"/>
      <c r="F202" s="29" t="s">
        <v>67</v>
      </c>
      <c r="G202" s="33" t="s">
        <v>31</v>
      </c>
      <c r="H202" s="33" t="s">
        <v>426</v>
      </c>
      <c r="I202" s="53">
        <v>1250</v>
      </c>
      <c r="J202" s="55">
        <v>635.08339999999998</v>
      </c>
      <c r="K202" s="42">
        <f t="shared" si="22"/>
        <v>50.806671999999999</v>
      </c>
      <c r="L202" s="53">
        <v>1250000</v>
      </c>
      <c r="M202" s="53"/>
      <c r="N202" s="35"/>
      <c r="O202" s="56"/>
      <c r="P202" s="79"/>
      <c r="Q202" s="79"/>
      <c r="R202" s="79"/>
      <c r="S202" s="55"/>
      <c r="T202" s="55">
        <v>0</v>
      </c>
      <c r="U202" s="53">
        <f t="shared" si="24"/>
        <v>1250000</v>
      </c>
    </row>
    <row r="203" spans="1:21" ht="27.6" customHeight="1" x14ac:dyDescent="0.3">
      <c r="A203" s="15"/>
      <c r="B203" s="16"/>
      <c r="C203" s="17"/>
      <c r="D203" s="16"/>
      <c r="E203" s="16"/>
      <c r="F203" s="4" t="s">
        <v>253</v>
      </c>
      <c r="G203" s="33"/>
      <c r="H203" s="31" t="s">
        <v>390</v>
      </c>
      <c r="I203" s="52">
        <f>SUM(I204)</f>
        <v>3000</v>
      </c>
      <c r="J203" s="52"/>
      <c r="K203" s="42"/>
      <c r="L203" s="52">
        <f>SUM(L204)</f>
        <v>1300000</v>
      </c>
      <c r="M203" s="58"/>
      <c r="N203" s="42"/>
      <c r="O203" s="70"/>
      <c r="P203" s="79"/>
      <c r="Q203" s="79"/>
      <c r="R203" s="79"/>
      <c r="S203" s="55"/>
      <c r="T203" s="55">
        <v>0</v>
      </c>
      <c r="U203" s="52">
        <f t="shared" si="24"/>
        <v>1300000</v>
      </c>
    </row>
    <row r="204" spans="1:21" ht="25.2" customHeight="1" thickBot="1" x14ac:dyDescent="0.35">
      <c r="A204" s="15"/>
      <c r="B204" s="16"/>
      <c r="C204" s="17"/>
      <c r="D204" s="16"/>
      <c r="E204" s="16"/>
      <c r="F204" s="29" t="s">
        <v>254</v>
      </c>
      <c r="G204" s="33"/>
      <c r="H204" s="31" t="s">
        <v>427</v>
      </c>
      <c r="I204" s="53">
        <v>3000</v>
      </c>
      <c r="J204" s="52"/>
      <c r="K204" s="42"/>
      <c r="L204" s="53">
        <v>1300000</v>
      </c>
      <c r="M204" s="58"/>
      <c r="N204" s="42"/>
      <c r="O204" s="42"/>
      <c r="P204" s="79"/>
      <c r="Q204" s="79"/>
      <c r="R204" s="79"/>
      <c r="S204" s="55"/>
      <c r="T204" s="55">
        <v>0</v>
      </c>
      <c r="U204" s="53">
        <f t="shared" si="24"/>
        <v>1300000</v>
      </c>
    </row>
    <row r="205" spans="1:21" ht="40.200000000000003" customHeight="1" thickBot="1" x14ac:dyDescent="0.35">
      <c r="A205" s="15"/>
      <c r="B205" s="16"/>
      <c r="C205" s="17"/>
      <c r="D205" s="16"/>
      <c r="E205" s="16"/>
      <c r="F205" s="112" t="s">
        <v>293</v>
      </c>
      <c r="G205" s="33"/>
      <c r="H205" s="61" t="s">
        <v>300</v>
      </c>
      <c r="I205" s="53"/>
      <c r="J205" s="52"/>
      <c r="K205" s="42"/>
      <c r="L205" s="52">
        <f>SUM(L206,L208,L210)</f>
        <v>100000</v>
      </c>
      <c r="M205" s="58"/>
      <c r="N205" s="42"/>
      <c r="O205" s="42"/>
      <c r="P205" s="79"/>
      <c r="Q205" s="79"/>
      <c r="R205" s="79"/>
      <c r="S205" s="55"/>
      <c r="T205" s="55">
        <v>0</v>
      </c>
      <c r="U205" s="53">
        <f t="shared" ref="U205:U241" si="25">SUM(L205:T205)</f>
        <v>100000</v>
      </c>
    </row>
    <row r="206" spans="1:21" ht="40.200000000000003" customHeight="1" thickBot="1" x14ac:dyDescent="0.35">
      <c r="A206" s="15"/>
      <c r="B206" s="16"/>
      <c r="C206" s="17"/>
      <c r="D206" s="16"/>
      <c r="E206" s="16"/>
      <c r="F206" s="111" t="s">
        <v>294</v>
      </c>
      <c r="G206" s="33"/>
      <c r="H206" s="31" t="s">
        <v>301</v>
      </c>
      <c r="I206" s="53"/>
      <c r="J206" s="52"/>
      <c r="K206" s="42"/>
      <c r="L206" s="53">
        <f>SUM(L207)</f>
        <v>100000</v>
      </c>
      <c r="M206" s="58"/>
      <c r="N206" s="42"/>
      <c r="O206" s="42"/>
      <c r="P206" s="79"/>
      <c r="Q206" s="79"/>
      <c r="R206" s="79"/>
      <c r="S206" s="55"/>
      <c r="T206" s="55">
        <v>0</v>
      </c>
      <c r="U206" s="53">
        <f t="shared" si="25"/>
        <v>100000</v>
      </c>
    </row>
    <row r="207" spans="1:21" ht="15" customHeight="1" thickBot="1" x14ac:dyDescent="0.35">
      <c r="A207" s="15"/>
      <c r="B207" s="16"/>
      <c r="C207" s="17"/>
      <c r="D207" s="16"/>
      <c r="E207" s="16"/>
      <c r="F207" s="113" t="s">
        <v>295</v>
      </c>
      <c r="G207" s="33"/>
      <c r="H207" s="31" t="s">
        <v>302</v>
      </c>
      <c r="I207" s="53"/>
      <c r="J207" s="52"/>
      <c r="K207" s="42"/>
      <c r="L207" s="53">
        <v>100000</v>
      </c>
      <c r="M207" s="58"/>
      <c r="N207" s="42"/>
      <c r="O207" s="42"/>
      <c r="P207" s="79"/>
      <c r="Q207" s="79"/>
      <c r="R207" s="79"/>
      <c r="S207" s="55"/>
      <c r="T207" s="55">
        <v>0</v>
      </c>
      <c r="U207" s="53">
        <f t="shared" si="25"/>
        <v>100000</v>
      </c>
    </row>
    <row r="208" spans="1:21" ht="13.8" hidden="1" customHeight="1" thickBot="1" x14ac:dyDescent="0.35">
      <c r="A208" s="15"/>
      <c r="B208" s="16"/>
      <c r="C208" s="17"/>
      <c r="D208" s="16"/>
      <c r="E208" s="16"/>
      <c r="F208" s="111" t="s">
        <v>296</v>
      </c>
      <c r="G208" s="33"/>
      <c r="H208" s="31" t="s">
        <v>303</v>
      </c>
      <c r="I208" s="53"/>
      <c r="J208" s="52"/>
      <c r="K208" s="42"/>
      <c r="L208" s="53">
        <f>SUM(L209)</f>
        <v>0</v>
      </c>
      <c r="M208" s="58"/>
      <c r="N208" s="42"/>
      <c r="O208" s="42"/>
      <c r="P208" s="79"/>
      <c r="Q208" s="79"/>
      <c r="R208" s="79"/>
      <c r="S208" s="55"/>
      <c r="T208" s="55">
        <v>0</v>
      </c>
      <c r="U208" s="53">
        <f t="shared" si="25"/>
        <v>0</v>
      </c>
    </row>
    <row r="209" spans="1:22" ht="12" hidden="1" customHeight="1" thickBot="1" x14ac:dyDescent="0.35">
      <c r="A209" s="15"/>
      <c r="B209" s="16"/>
      <c r="C209" s="17"/>
      <c r="D209" s="16"/>
      <c r="E209" s="16"/>
      <c r="F209" s="113" t="s">
        <v>297</v>
      </c>
      <c r="G209" s="33"/>
      <c r="H209" s="31" t="s">
        <v>304</v>
      </c>
      <c r="I209" s="53"/>
      <c r="J209" s="52"/>
      <c r="K209" s="42"/>
      <c r="L209" s="53">
        <v>0</v>
      </c>
      <c r="M209" s="58"/>
      <c r="N209" s="42"/>
      <c r="O209" s="42"/>
      <c r="P209" s="79"/>
      <c r="Q209" s="79"/>
      <c r="R209" s="79"/>
      <c r="S209" s="55"/>
      <c r="T209" s="55">
        <v>0</v>
      </c>
      <c r="U209" s="53">
        <f t="shared" si="25"/>
        <v>0</v>
      </c>
    </row>
    <row r="210" spans="1:22" ht="14.4" hidden="1" customHeight="1" thickBot="1" x14ac:dyDescent="0.35">
      <c r="A210" s="15"/>
      <c r="B210" s="16"/>
      <c r="C210" s="17"/>
      <c r="D210" s="16"/>
      <c r="E210" s="16"/>
      <c r="F210" s="111" t="s">
        <v>298</v>
      </c>
      <c r="G210" s="33"/>
      <c r="H210" s="31" t="s">
        <v>305</v>
      </c>
      <c r="I210" s="53"/>
      <c r="J210" s="52"/>
      <c r="K210" s="42"/>
      <c r="L210" s="53">
        <f>SUM(L211)</f>
        <v>0</v>
      </c>
      <c r="M210" s="58"/>
      <c r="N210" s="42"/>
      <c r="O210" s="42"/>
      <c r="P210" s="79"/>
      <c r="Q210" s="79"/>
      <c r="R210" s="79"/>
      <c r="S210" s="55"/>
      <c r="T210" s="55">
        <v>0</v>
      </c>
      <c r="U210" s="53">
        <f t="shared" si="25"/>
        <v>0</v>
      </c>
    </row>
    <row r="211" spans="1:22" ht="16.8" hidden="1" customHeight="1" thickBot="1" x14ac:dyDescent="0.35">
      <c r="A211" s="15"/>
      <c r="B211" s="16"/>
      <c r="C211" s="17"/>
      <c r="D211" s="16"/>
      <c r="E211" s="16"/>
      <c r="F211" s="114" t="s">
        <v>299</v>
      </c>
      <c r="G211" s="33"/>
      <c r="H211" s="31" t="s">
        <v>306</v>
      </c>
      <c r="I211" s="53"/>
      <c r="J211" s="52"/>
      <c r="K211" s="42"/>
      <c r="L211" s="53">
        <v>0</v>
      </c>
      <c r="M211" s="58"/>
      <c r="N211" s="42"/>
      <c r="O211" s="42"/>
      <c r="P211" s="79"/>
      <c r="Q211" s="79"/>
      <c r="R211" s="79"/>
      <c r="S211" s="55"/>
      <c r="T211" s="55">
        <v>0</v>
      </c>
      <c r="U211" s="53">
        <f t="shared" si="25"/>
        <v>0</v>
      </c>
    </row>
    <row r="212" spans="1:22" ht="15" customHeight="1" x14ac:dyDescent="0.3">
      <c r="A212" s="15"/>
      <c r="B212" s="16"/>
      <c r="C212" s="17"/>
      <c r="D212" s="16"/>
      <c r="E212" s="16"/>
      <c r="F212" s="38" t="s">
        <v>204</v>
      </c>
      <c r="G212" s="33" t="s">
        <v>31</v>
      </c>
      <c r="H212" s="31"/>
      <c r="I212" s="75" t="e">
        <f>SUM(#REF!,I10,I47,I60,I92,I110,I116,I129,I138,I150,#REF!,I158,I167,I175)</f>
        <v>#REF!</v>
      </c>
      <c r="J212" s="75" t="e">
        <f>SUM(#REF!,J10,J47,J60,J92,J110,J116,J129,J138,J150,#REF!,J158,J167,J175)</f>
        <v>#REF!</v>
      </c>
      <c r="K212" s="35" t="e">
        <f t="shared" ref="K212:K254" si="26">SUM(J212/I212*100)</f>
        <v>#REF!</v>
      </c>
      <c r="L212" s="122">
        <f>SUM(L10,L47,L60,L92,L110,L116,L129,L138,L150,L158,L167,L175,L205)</f>
        <v>193689818</v>
      </c>
      <c r="M212" s="122"/>
      <c r="N212" s="35"/>
      <c r="O212" s="35"/>
      <c r="P212" s="123"/>
      <c r="Q212" s="123"/>
      <c r="R212" s="123"/>
      <c r="S212" s="52"/>
      <c r="T212" s="122">
        <f>SUM(T10,T47,T60,T92,T110,T116,T129,T138,T150,T158,T167,T175,T205)</f>
        <v>269942411.84000003</v>
      </c>
      <c r="U212" s="52">
        <f t="shared" si="25"/>
        <v>463632229.84000003</v>
      </c>
      <c r="V212" s="143"/>
    </row>
    <row r="213" spans="1:22" ht="27.6" customHeight="1" x14ac:dyDescent="0.3">
      <c r="A213" s="15"/>
      <c r="B213" s="16"/>
      <c r="C213" s="17"/>
      <c r="D213" s="16"/>
      <c r="E213" s="16"/>
      <c r="F213" s="38" t="s">
        <v>172</v>
      </c>
      <c r="G213" s="63"/>
      <c r="H213" s="65" t="s">
        <v>173</v>
      </c>
      <c r="I213" s="52">
        <f>SUM(I214)</f>
        <v>28072.862000000001</v>
      </c>
      <c r="J213" s="73">
        <f>SUM(J214)</f>
        <v>21862.447560000001</v>
      </c>
      <c r="K213" s="35">
        <f t="shared" si="26"/>
        <v>77.877515872802704</v>
      </c>
      <c r="L213" s="52">
        <f>SUM(L214)</f>
        <v>28383000.000000004</v>
      </c>
      <c r="M213" s="73"/>
      <c r="N213" s="35"/>
      <c r="O213" s="72"/>
      <c r="P213" s="79"/>
      <c r="Q213" s="79"/>
      <c r="R213" s="79"/>
      <c r="S213" s="73"/>
      <c r="T213" s="52">
        <f t="shared" ref="T213:T214" si="27">SUM(T214)</f>
        <v>34741175.980000004</v>
      </c>
      <c r="U213" s="52">
        <f t="shared" si="25"/>
        <v>63124175.980000004</v>
      </c>
    </row>
    <row r="214" spans="1:22" ht="27.6" customHeight="1" x14ac:dyDescent="0.3">
      <c r="A214" s="15"/>
      <c r="B214" s="16"/>
      <c r="C214" s="17"/>
      <c r="D214" s="16"/>
      <c r="E214" s="16"/>
      <c r="F214" s="38" t="s">
        <v>174</v>
      </c>
      <c r="G214" s="63"/>
      <c r="H214" s="65" t="s">
        <v>175</v>
      </c>
      <c r="I214" s="52">
        <f>SUM(I215)</f>
        <v>28072.862000000001</v>
      </c>
      <c r="J214" s="73">
        <f>SUM(J215)</f>
        <v>21862.447560000001</v>
      </c>
      <c r="K214" s="35">
        <f t="shared" si="26"/>
        <v>77.877515872802704</v>
      </c>
      <c r="L214" s="52">
        <f>SUM(L215)</f>
        <v>28383000.000000004</v>
      </c>
      <c r="M214" s="76"/>
      <c r="N214" s="35"/>
      <c r="O214" s="72"/>
      <c r="P214" s="79"/>
      <c r="Q214" s="79"/>
      <c r="R214" s="79"/>
      <c r="S214" s="73"/>
      <c r="T214" s="52">
        <f t="shared" si="27"/>
        <v>34741175.980000004</v>
      </c>
      <c r="U214" s="52">
        <f t="shared" si="25"/>
        <v>63124175.980000004</v>
      </c>
    </row>
    <row r="215" spans="1:22" ht="14.4" customHeight="1" x14ac:dyDescent="0.3">
      <c r="A215" s="15"/>
      <c r="B215" s="16"/>
      <c r="C215" s="17"/>
      <c r="D215" s="16"/>
      <c r="E215" s="16"/>
      <c r="F215" s="38" t="s">
        <v>188</v>
      </c>
      <c r="G215" s="63"/>
      <c r="H215" s="65" t="s">
        <v>176</v>
      </c>
      <c r="I215" s="93">
        <f>SUM(I216,I218,I234:I240)</f>
        <v>28072.862000000001</v>
      </c>
      <c r="J215" s="76">
        <f>SUM(J216,J218,J234:J240)</f>
        <v>21862.447560000001</v>
      </c>
      <c r="K215" s="35">
        <f t="shared" si="26"/>
        <v>77.877515872802704</v>
      </c>
      <c r="L215" s="93">
        <f>SUM(L216:L219,L234:L240)</f>
        <v>28383000.000000004</v>
      </c>
      <c r="M215" s="76"/>
      <c r="N215" s="35"/>
      <c r="O215" s="72"/>
      <c r="P215" s="79"/>
      <c r="Q215" s="79"/>
      <c r="R215" s="79"/>
      <c r="S215" s="73"/>
      <c r="T215" s="93">
        <f>SUM(T241:T253)</f>
        <v>34741175.980000004</v>
      </c>
      <c r="U215" s="52">
        <f t="shared" si="25"/>
        <v>63124175.980000004</v>
      </c>
    </row>
    <row r="216" spans="1:22" ht="15" customHeight="1" x14ac:dyDescent="0.3">
      <c r="A216" s="15"/>
      <c r="B216" s="16"/>
      <c r="C216" s="17"/>
      <c r="D216" s="16"/>
      <c r="E216" s="16"/>
      <c r="F216" s="29" t="s">
        <v>177</v>
      </c>
      <c r="G216" s="63"/>
      <c r="H216" s="64" t="s">
        <v>179</v>
      </c>
      <c r="I216" s="57">
        <v>1630</v>
      </c>
      <c r="J216" s="74">
        <v>1318.4228700000001</v>
      </c>
      <c r="K216" s="78">
        <f t="shared" si="26"/>
        <v>80.884838650306762</v>
      </c>
      <c r="L216" s="57">
        <v>1552712.92</v>
      </c>
      <c r="M216" s="57"/>
      <c r="N216" s="104"/>
      <c r="O216" s="78"/>
      <c r="P216" s="106"/>
      <c r="Q216" s="106"/>
      <c r="R216" s="106"/>
      <c r="S216" s="74"/>
      <c r="T216" s="74">
        <v>0</v>
      </c>
      <c r="U216" s="53">
        <f t="shared" si="25"/>
        <v>1552712.92</v>
      </c>
      <c r="V216" s="143">
        <v>52712.92</v>
      </c>
    </row>
    <row r="217" spans="1:22" ht="15" customHeight="1" x14ac:dyDescent="0.3">
      <c r="A217" s="15"/>
      <c r="B217" s="16"/>
      <c r="C217" s="17"/>
      <c r="D217" s="16"/>
      <c r="E217" s="16"/>
      <c r="F217" s="29" t="s">
        <v>307</v>
      </c>
      <c r="G217" s="63"/>
      <c r="H217" s="64" t="s">
        <v>308</v>
      </c>
      <c r="I217" s="57"/>
      <c r="J217" s="74"/>
      <c r="K217" s="78"/>
      <c r="L217" s="57">
        <v>64287.08</v>
      </c>
      <c r="M217" s="57"/>
      <c r="N217" s="104"/>
      <c r="O217" s="78"/>
      <c r="P217" s="106"/>
      <c r="Q217" s="106"/>
      <c r="R217" s="106"/>
      <c r="S217" s="74"/>
      <c r="T217" s="74">
        <v>0</v>
      </c>
      <c r="U217" s="53">
        <f t="shared" si="25"/>
        <v>64287.08</v>
      </c>
      <c r="V217" s="143">
        <v>-52712.92</v>
      </c>
    </row>
    <row r="218" spans="1:22" ht="26.4" customHeight="1" x14ac:dyDescent="0.3">
      <c r="A218" s="15"/>
      <c r="B218" s="16"/>
      <c r="C218" s="17"/>
      <c r="D218" s="16"/>
      <c r="E218" s="16"/>
      <c r="F218" s="29" t="s">
        <v>130</v>
      </c>
      <c r="G218" s="63"/>
      <c r="H218" s="64" t="s">
        <v>178</v>
      </c>
      <c r="I218" s="57">
        <f>SUM(I220:I232)</f>
        <v>22511</v>
      </c>
      <c r="J218" s="74">
        <f>SUM(J220:J232)</f>
        <v>17316.46269</v>
      </c>
      <c r="K218" s="78">
        <f t="shared" si="26"/>
        <v>76.924448891652972</v>
      </c>
      <c r="L218" s="57">
        <f>SUM(L220+L222+L224+L226+L228+L230+L232)</f>
        <v>22121185.270000003</v>
      </c>
      <c r="M218" s="57"/>
      <c r="N218" s="104"/>
      <c r="O218" s="105"/>
      <c r="P218" s="106"/>
      <c r="Q218" s="106"/>
      <c r="R218" s="106"/>
      <c r="S218" s="74"/>
      <c r="T218" s="74">
        <v>0</v>
      </c>
      <c r="U218" s="53">
        <f t="shared" si="25"/>
        <v>22121185.270000003</v>
      </c>
      <c r="V218" s="143"/>
    </row>
    <row r="219" spans="1:22" ht="14.4" customHeight="1" x14ac:dyDescent="0.3">
      <c r="A219" s="15"/>
      <c r="B219" s="16"/>
      <c r="C219" s="17"/>
      <c r="D219" s="16"/>
      <c r="E219" s="16"/>
      <c r="F219" s="29" t="s">
        <v>307</v>
      </c>
      <c r="G219" s="63"/>
      <c r="H219" s="64" t="s">
        <v>308</v>
      </c>
      <c r="I219" s="57"/>
      <c r="J219" s="74"/>
      <c r="K219" s="78"/>
      <c r="L219" s="57">
        <f>SUM(L221+L223+L225+L227+L229+L231+L233)</f>
        <v>1152814.73</v>
      </c>
      <c r="M219" s="57"/>
      <c r="N219" s="104"/>
      <c r="O219" s="105"/>
      <c r="P219" s="106"/>
      <c r="Q219" s="106"/>
      <c r="R219" s="106"/>
      <c r="S219" s="74"/>
      <c r="T219" s="74"/>
      <c r="U219" s="53"/>
      <c r="V219" s="143"/>
    </row>
    <row r="220" spans="1:22" ht="16.8" hidden="1" customHeight="1" x14ac:dyDescent="0.3">
      <c r="A220" s="15"/>
      <c r="B220" s="16"/>
      <c r="C220" s="17"/>
      <c r="D220" s="16"/>
      <c r="E220" s="16"/>
      <c r="F220" s="29" t="s">
        <v>223</v>
      </c>
      <c r="G220" s="63"/>
      <c r="H220" s="64"/>
      <c r="I220" s="57">
        <v>4306</v>
      </c>
      <c r="J220" s="74">
        <v>3512.1160399999999</v>
      </c>
      <c r="K220" s="78">
        <f t="shared" si="26"/>
        <v>81.563307942405942</v>
      </c>
      <c r="L220" s="57">
        <v>4142298.45</v>
      </c>
      <c r="M220" s="57"/>
      <c r="N220" s="104"/>
      <c r="O220" s="78"/>
      <c r="P220" s="106"/>
      <c r="Q220" s="106"/>
      <c r="R220" s="106"/>
      <c r="S220" s="74"/>
      <c r="T220" s="74">
        <v>0</v>
      </c>
      <c r="U220" s="53">
        <f t="shared" si="25"/>
        <v>4142298.45</v>
      </c>
      <c r="V220" s="143">
        <v>42298.45</v>
      </c>
    </row>
    <row r="221" spans="1:22" ht="21" hidden="1" customHeight="1" x14ac:dyDescent="0.3">
      <c r="A221" s="15"/>
      <c r="B221" s="16"/>
      <c r="C221" s="17"/>
      <c r="D221" s="16"/>
      <c r="E221" s="16"/>
      <c r="F221" s="29" t="s">
        <v>307</v>
      </c>
      <c r="G221" s="63"/>
      <c r="H221" s="64" t="s">
        <v>308</v>
      </c>
      <c r="I221" s="57"/>
      <c r="J221" s="74"/>
      <c r="K221" s="78"/>
      <c r="L221" s="57">
        <v>187701.55</v>
      </c>
      <c r="M221" s="57"/>
      <c r="N221" s="104"/>
      <c r="O221" s="78"/>
      <c r="P221" s="106"/>
      <c r="Q221" s="106"/>
      <c r="R221" s="106"/>
      <c r="S221" s="74"/>
      <c r="T221" s="74">
        <v>0</v>
      </c>
      <c r="U221" s="53">
        <f t="shared" si="25"/>
        <v>187701.55</v>
      </c>
      <c r="V221" s="143">
        <v>-42298.45</v>
      </c>
    </row>
    <row r="222" spans="1:22" ht="18.600000000000001" hidden="1" customHeight="1" x14ac:dyDescent="0.3">
      <c r="A222" s="15"/>
      <c r="B222" s="16"/>
      <c r="C222" s="17"/>
      <c r="D222" s="16"/>
      <c r="E222" s="16"/>
      <c r="F222" s="29" t="s">
        <v>224</v>
      </c>
      <c r="G222" s="63"/>
      <c r="H222" s="64"/>
      <c r="I222" s="57">
        <v>10620</v>
      </c>
      <c r="J222" s="74">
        <v>7950.6117299999996</v>
      </c>
      <c r="K222" s="78">
        <f t="shared" si="26"/>
        <v>74.864517231638416</v>
      </c>
      <c r="L222" s="57">
        <v>10679435.83</v>
      </c>
      <c r="M222" s="57"/>
      <c r="N222" s="104"/>
      <c r="O222" s="78"/>
      <c r="P222" s="106"/>
      <c r="Q222" s="106"/>
      <c r="R222" s="106"/>
      <c r="S222" s="74"/>
      <c r="T222" s="53">
        <v>0</v>
      </c>
      <c r="U222" s="53">
        <f t="shared" si="25"/>
        <v>10679435.83</v>
      </c>
      <c r="V222" s="143">
        <v>379435.83</v>
      </c>
    </row>
    <row r="223" spans="1:22" ht="19.2" hidden="1" customHeight="1" x14ac:dyDescent="0.3">
      <c r="A223" s="15"/>
      <c r="B223" s="16"/>
      <c r="C223" s="17"/>
      <c r="D223" s="16"/>
      <c r="E223" s="16"/>
      <c r="F223" s="29" t="s">
        <v>307</v>
      </c>
      <c r="G223" s="63"/>
      <c r="H223" s="64" t="s">
        <v>308</v>
      </c>
      <c r="I223" s="57"/>
      <c r="J223" s="74"/>
      <c r="K223" s="78"/>
      <c r="L223" s="57">
        <v>543564.17000000004</v>
      </c>
      <c r="M223" s="57"/>
      <c r="N223" s="104"/>
      <c r="O223" s="78"/>
      <c r="P223" s="106"/>
      <c r="Q223" s="106"/>
      <c r="R223" s="106"/>
      <c r="S223" s="74"/>
      <c r="T223" s="74">
        <v>0</v>
      </c>
      <c r="U223" s="53">
        <f t="shared" si="25"/>
        <v>543564.17000000004</v>
      </c>
      <c r="V223" s="143">
        <v>-379435.83</v>
      </c>
    </row>
    <row r="224" spans="1:22" ht="16.2" hidden="1" customHeight="1" x14ac:dyDescent="0.3">
      <c r="A224" s="15"/>
      <c r="B224" s="16"/>
      <c r="C224" s="17"/>
      <c r="D224" s="16"/>
      <c r="E224" s="16"/>
      <c r="F224" s="29" t="s">
        <v>225</v>
      </c>
      <c r="G224" s="63"/>
      <c r="H224" s="64"/>
      <c r="I224" s="57">
        <v>2330</v>
      </c>
      <c r="J224" s="74">
        <v>1852.87877</v>
      </c>
      <c r="K224" s="78">
        <f t="shared" si="26"/>
        <v>79.522693991416318</v>
      </c>
      <c r="L224" s="57">
        <v>2239755.12</v>
      </c>
      <c r="M224" s="57"/>
      <c r="N224" s="104"/>
      <c r="O224" s="78"/>
      <c r="P224" s="106"/>
      <c r="Q224" s="106"/>
      <c r="R224" s="106"/>
      <c r="S224" s="74"/>
      <c r="T224" s="74">
        <v>0</v>
      </c>
      <c r="U224" s="53">
        <f t="shared" si="25"/>
        <v>2239755.12</v>
      </c>
      <c r="V224" s="143">
        <v>39755.120000000003</v>
      </c>
    </row>
    <row r="225" spans="1:22" ht="19.2" hidden="1" customHeight="1" x14ac:dyDescent="0.3">
      <c r="A225" s="15"/>
      <c r="B225" s="16"/>
      <c r="C225" s="17"/>
      <c r="D225" s="16"/>
      <c r="E225" s="16"/>
      <c r="F225" s="29" t="s">
        <v>307</v>
      </c>
      <c r="G225" s="63"/>
      <c r="H225" s="64" t="s">
        <v>308</v>
      </c>
      <c r="I225" s="57"/>
      <c r="J225" s="74"/>
      <c r="K225" s="78"/>
      <c r="L225" s="57">
        <v>116244.88</v>
      </c>
      <c r="M225" s="57"/>
      <c r="N225" s="104"/>
      <c r="O225" s="78"/>
      <c r="P225" s="106"/>
      <c r="Q225" s="106"/>
      <c r="R225" s="106"/>
      <c r="S225" s="74"/>
      <c r="T225" s="74">
        <v>0</v>
      </c>
      <c r="U225" s="53">
        <f t="shared" si="25"/>
        <v>116244.88</v>
      </c>
      <c r="V225" s="143">
        <v>-39755.120000000003</v>
      </c>
    </row>
    <row r="226" spans="1:22" ht="18" hidden="1" customHeight="1" x14ac:dyDescent="0.3">
      <c r="A226" s="15"/>
      <c r="B226" s="16"/>
      <c r="C226" s="17"/>
      <c r="D226" s="16"/>
      <c r="E226" s="16"/>
      <c r="F226" s="29" t="s">
        <v>234</v>
      </c>
      <c r="G226" s="63"/>
      <c r="H226" s="64"/>
      <c r="I226" s="57">
        <v>800</v>
      </c>
      <c r="J226" s="74">
        <v>620.70371</v>
      </c>
      <c r="K226" s="78">
        <f t="shared" si="26"/>
        <v>77.58796375</v>
      </c>
      <c r="L226" s="57">
        <v>763645.7</v>
      </c>
      <c r="M226" s="57"/>
      <c r="N226" s="104"/>
      <c r="O226" s="78"/>
      <c r="P226" s="106"/>
      <c r="Q226" s="106"/>
      <c r="R226" s="106"/>
      <c r="S226" s="74"/>
      <c r="T226" s="74">
        <v>0</v>
      </c>
      <c r="U226" s="53">
        <f t="shared" si="25"/>
        <v>763645.7</v>
      </c>
      <c r="V226" s="143">
        <v>13645.7</v>
      </c>
    </row>
    <row r="227" spans="1:22" ht="17.399999999999999" hidden="1" customHeight="1" x14ac:dyDescent="0.3">
      <c r="A227" s="15"/>
      <c r="B227" s="16"/>
      <c r="C227" s="17"/>
      <c r="D227" s="16"/>
      <c r="E227" s="16"/>
      <c r="F227" s="29" t="s">
        <v>307</v>
      </c>
      <c r="G227" s="63"/>
      <c r="H227" s="64" t="s">
        <v>308</v>
      </c>
      <c r="I227" s="57"/>
      <c r="J227" s="74"/>
      <c r="K227" s="78"/>
      <c r="L227" s="57">
        <v>41354.300000000003</v>
      </c>
      <c r="M227" s="57"/>
      <c r="N227" s="104"/>
      <c r="O227" s="78"/>
      <c r="P227" s="106"/>
      <c r="Q227" s="106"/>
      <c r="R227" s="106"/>
      <c r="S227" s="74"/>
      <c r="T227" s="74">
        <v>0</v>
      </c>
      <c r="U227" s="53">
        <f t="shared" si="25"/>
        <v>41354.300000000003</v>
      </c>
      <c r="V227" s="143">
        <v>-13645.7</v>
      </c>
    </row>
    <row r="228" spans="1:22" ht="23.4" hidden="1" customHeight="1" x14ac:dyDescent="0.3">
      <c r="A228" s="15"/>
      <c r="B228" s="16"/>
      <c r="C228" s="17"/>
      <c r="D228" s="16"/>
      <c r="E228" s="16"/>
      <c r="F228" s="29" t="s">
        <v>226</v>
      </c>
      <c r="G228" s="63"/>
      <c r="H228" s="64"/>
      <c r="I228" s="57">
        <v>2250</v>
      </c>
      <c r="J228" s="74">
        <v>1702.1471100000001</v>
      </c>
      <c r="K228" s="78">
        <f t="shared" si="26"/>
        <v>75.650982666666664</v>
      </c>
      <c r="L228" s="57">
        <v>2161050.17</v>
      </c>
      <c r="M228" s="57"/>
      <c r="N228" s="104"/>
      <c r="O228" s="78"/>
      <c r="P228" s="106"/>
      <c r="Q228" s="106"/>
      <c r="R228" s="106"/>
      <c r="S228" s="74"/>
      <c r="T228" s="74">
        <v>0</v>
      </c>
      <c r="U228" s="53">
        <f t="shared" si="25"/>
        <v>2161050.17</v>
      </c>
      <c r="V228" s="143">
        <v>61050.17</v>
      </c>
    </row>
    <row r="229" spans="1:22" ht="23.4" hidden="1" customHeight="1" x14ac:dyDescent="0.3">
      <c r="A229" s="15"/>
      <c r="B229" s="16"/>
      <c r="C229" s="17"/>
      <c r="D229" s="16"/>
      <c r="E229" s="16"/>
      <c r="F229" s="29" t="s">
        <v>307</v>
      </c>
      <c r="G229" s="63"/>
      <c r="H229" s="64" t="s">
        <v>308</v>
      </c>
      <c r="I229" s="57"/>
      <c r="J229" s="74"/>
      <c r="K229" s="78"/>
      <c r="L229" s="57">
        <v>113949.83</v>
      </c>
      <c r="M229" s="57"/>
      <c r="N229" s="104"/>
      <c r="O229" s="78"/>
      <c r="P229" s="106"/>
      <c r="Q229" s="106"/>
      <c r="R229" s="106"/>
      <c r="S229" s="74"/>
      <c r="T229" s="74">
        <v>0</v>
      </c>
      <c r="U229" s="53">
        <f t="shared" si="25"/>
        <v>113949.83</v>
      </c>
      <c r="V229" s="143">
        <v>-61050.17</v>
      </c>
    </row>
    <row r="230" spans="1:22" ht="21" hidden="1" customHeight="1" x14ac:dyDescent="0.3">
      <c r="A230" s="15"/>
      <c r="B230" s="16"/>
      <c r="C230" s="17"/>
      <c r="D230" s="16"/>
      <c r="E230" s="16"/>
      <c r="F230" s="29" t="s">
        <v>227</v>
      </c>
      <c r="G230" s="63"/>
      <c r="H230" s="64"/>
      <c r="I230" s="57">
        <v>1055</v>
      </c>
      <c r="J230" s="74">
        <v>838.00566000000003</v>
      </c>
      <c r="K230" s="78">
        <f t="shared" si="26"/>
        <v>79.431816113744077</v>
      </c>
      <c r="L230" s="57">
        <v>985000</v>
      </c>
      <c r="M230" s="57"/>
      <c r="N230" s="104"/>
      <c r="O230" s="78"/>
      <c r="P230" s="106"/>
      <c r="Q230" s="106"/>
      <c r="R230" s="106"/>
      <c r="S230" s="74"/>
      <c r="T230" s="74">
        <v>0</v>
      </c>
      <c r="U230" s="53">
        <f t="shared" si="25"/>
        <v>985000</v>
      </c>
      <c r="V230" s="143">
        <v>-15000</v>
      </c>
    </row>
    <row r="231" spans="1:22" ht="18.600000000000001" hidden="1" customHeight="1" x14ac:dyDescent="0.3">
      <c r="A231" s="15"/>
      <c r="B231" s="16"/>
      <c r="C231" s="17"/>
      <c r="D231" s="16"/>
      <c r="E231" s="16"/>
      <c r="F231" s="29" t="s">
        <v>307</v>
      </c>
      <c r="G231" s="63"/>
      <c r="H231" s="64" t="s">
        <v>308</v>
      </c>
      <c r="I231" s="57"/>
      <c r="J231" s="74"/>
      <c r="K231" s="78"/>
      <c r="L231" s="57">
        <v>48000</v>
      </c>
      <c r="M231" s="57"/>
      <c r="N231" s="104"/>
      <c r="O231" s="78"/>
      <c r="P231" s="106"/>
      <c r="Q231" s="106"/>
      <c r="R231" s="106"/>
      <c r="S231" s="74"/>
      <c r="T231" s="74">
        <v>0</v>
      </c>
      <c r="U231" s="53">
        <f t="shared" si="25"/>
        <v>48000</v>
      </c>
      <c r="V231" s="143">
        <v>15000</v>
      </c>
    </row>
    <row r="232" spans="1:22" ht="15" hidden="1" customHeight="1" x14ac:dyDescent="0.3">
      <c r="A232" s="15"/>
      <c r="B232" s="16"/>
      <c r="C232" s="17"/>
      <c r="D232" s="16"/>
      <c r="E232" s="16"/>
      <c r="F232" s="29" t="s">
        <v>228</v>
      </c>
      <c r="G232" s="63"/>
      <c r="H232" s="64"/>
      <c r="I232" s="57">
        <v>1150</v>
      </c>
      <c r="J232" s="74">
        <v>839.99967000000004</v>
      </c>
      <c r="K232" s="78">
        <f t="shared" si="26"/>
        <v>73.043449565217401</v>
      </c>
      <c r="L232" s="57">
        <v>1150000</v>
      </c>
      <c r="M232" s="57"/>
      <c r="N232" s="104"/>
      <c r="O232" s="78"/>
      <c r="P232" s="106"/>
      <c r="Q232" s="106"/>
      <c r="R232" s="106"/>
      <c r="S232" s="74"/>
      <c r="T232" s="74">
        <v>0</v>
      </c>
      <c r="U232" s="53">
        <f t="shared" si="25"/>
        <v>1150000</v>
      </c>
      <c r="V232" s="143">
        <v>50000</v>
      </c>
    </row>
    <row r="233" spans="1:22" ht="15" customHeight="1" x14ac:dyDescent="0.3">
      <c r="A233" s="15"/>
      <c r="B233" s="16"/>
      <c r="C233" s="17"/>
      <c r="D233" s="16"/>
      <c r="E233" s="16"/>
      <c r="F233" s="29" t="s">
        <v>307</v>
      </c>
      <c r="G233" s="63"/>
      <c r="H233" s="64" t="s">
        <v>308</v>
      </c>
      <c r="I233" s="57"/>
      <c r="J233" s="74"/>
      <c r="K233" s="78"/>
      <c r="L233" s="57">
        <v>102000</v>
      </c>
      <c r="M233" s="57"/>
      <c r="N233" s="104"/>
      <c r="O233" s="78"/>
      <c r="P233" s="106"/>
      <c r="Q233" s="106"/>
      <c r="R233" s="106"/>
      <c r="S233" s="74"/>
      <c r="T233" s="74">
        <v>0</v>
      </c>
      <c r="U233" s="53">
        <f t="shared" si="25"/>
        <v>102000</v>
      </c>
      <c r="V233" s="143">
        <v>0</v>
      </c>
    </row>
    <row r="234" spans="1:22" ht="13.8" customHeight="1" x14ac:dyDescent="0.3">
      <c r="A234" s="15"/>
      <c r="B234" s="16"/>
      <c r="C234" s="17"/>
      <c r="D234" s="16"/>
      <c r="E234" s="16"/>
      <c r="F234" s="29" t="s">
        <v>180</v>
      </c>
      <c r="G234" s="63"/>
      <c r="H234" s="64" t="s">
        <v>181</v>
      </c>
      <c r="I234" s="57">
        <v>1500</v>
      </c>
      <c r="J234" s="74">
        <v>1194.5999099999999</v>
      </c>
      <c r="K234" s="78">
        <f t="shared" si="26"/>
        <v>79.639993999999987</v>
      </c>
      <c r="L234" s="57">
        <v>1384531.57</v>
      </c>
      <c r="M234" s="57"/>
      <c r="N234" s="104"/>
      <c r="O234" s="105"/>
      <c r="P234" s="106"/>
      <c r="Q234" s="106"/>
      <c r="R234" s="106"/>
      <c r="S234" s="74"/>
      <c r="T234" s="74">
        <v>0</v>
      </c>
      <c r="U234" s="53">
        <f t="shared" si="25"/>
        <v>1384531.57</v>
      </c>
      <c r="V234" s="143">
        <v>-15468.43</v>
      </c>
    </row>
    <row r="235" spans="1:22" ht="13.8" customHeight="1" x14ac:dyDescent="0.3">
      <c r="A235" s="15"/>
      <c r="B235" s="16"/>
      <c r="C235" s="17"/>
      <c r="D235" s="16"/>
      <c r="E235" s="16"/>
      <c r="F235" s="29" t="s">
        <v>307</v>
      </c>
      <c r="G235" s="63"/>
      <c r="H235" s="64" t="s">
        <v>308</v>
      </c>
      <c r="I235" s="57"/>
      <c r="J235" s="74"/>
      <c r="K235" s="78"/>
      <c r="L235" s="57">
        <v>62468.43</v>
      </c>
      <c r="M235" s="57"/>
      <c r="N235" s="104"/>
      <c r="O235" s="105"/>
      <c r="P235" s="106"/>
      <c r="Q235" s="106"/>
      <c r="R235" s="106"/>
      <c r="S235" s="74"/>
      <c r="T235" s="74">
        <v>0</v>
      </c>
      <c r="U235" s="53">
        <f t="shared" si="25"/>
        <v>62468.43</v>
      </c>
      <c r="V235" s="143">
        <v>15468.43</v>
      </c>
    </row>
    <row r="236" spans="1:22" ht="14.4" customHeight="1" x14ac:dyDescent="0.3">
      <c r="A236" s="15"/>
      <c r="B236" s="16"/>
      <c r="C236" s="17"/>
      <c r="D236" s="16"/>
      <c r="E236" s="16"/>
      <c r="F236" s="29" t="s">
        <v>182</v>
      </c>
      <c r="G236" s="63"/>
      <c r="H236" s="64" t="s">
        <v>183</v>
      </c>
      <c r="I236" s="57">
        <v>130</v>
      </c>
      <c r="J236" s="89">
        <v>87.15</v>
      </c>
      <c r="K236" s="78">
        <f t="shared" si="26"/>
        <v>67.038461538461547</v>
      </c>
      <c r="L236" s="57">
        <v>130000</v>
      </c>
      <c r="M236" s="57"/>
      <c r="N236" s="104"/>
      <c r="O236" s="78"/>
      <c r="P236" s="106"/>
      <c r="Q236" s="106"/>
      <c r="R236" s="106"/>
      <c r="S236" s="57"/>
      <c r="T236" s="57">
        <v>0</v>
      </c>
      <c r="U236" s="53">
        <f t="shared" si="25"/>
        <v>130000</v>
      </c>
    </row>
    <row r="237" spans="1:22" ht="13.2" customHeight="1" x14ac:dyDescent="0.3">
      <c r="A237" s="15"/>
      <c r="B237" s="16"/>
      <c r="C237" s="17"/>
      <c r="D237" s="16"/>
      <c r="E237" s="16"/>
      <c r="F237" s="29" t="s">
        <v>184</v>
      </c>
      <c r="G237" s="63"/>
      <c r="H237" s="64" t="s">
        <v>185</v>
      </c>
      <c r="I237" s="57">
        <v>1250</v>
      </c>
      <c r="J237" s="74">
        <v>893.95009000000005</v>
      </c>
      <c r="K237" s="78">
        <f t="shared" si="26"/>
        <v>71.516007200000004</v>
      </c>
      <c r="L237" s="57">
        <v>1252251.48</v>
      </c>
      <c r="M237" s="57"/>
      <c r="N237" s="104"/>
      <c r="O237" s="78"/>
      <c r="P237" s="106"/>
      <c r="Q237" s="106"/>
      <c r="R237" s="106"/>
      <c r="S237" s="57"/>
      <c r="T237" s="57">
        <v>0</v>
      </c>
      <c r="U237" s="53">
        <f t="shared" si="25"/>
        <v>1252251.48</v>
      </c>
      <c r="V237" s="143">
        <v>52251.48</v>
      </c>
    </row>
    <row r="238" spans="1:22" ht="12" customHeight="1" x14ac:dyDescent="0.3">
      <c r="A238" s="15"/>
      <c r="B238" s="16"/>
      <c r="C238" s="17"/>
      <c r="D238" s="16"/>
      <c r="E238" s="16"/>
      <c r="F238" s="29" t="s">
        <v>307</v>
      </c>
      <c r="G238" s="63"/>
      <c r="H238" s="64" t="s">
        <v>308</v>
      </c>
      <c r="I238" s="57"/>
      <c r="J238" s="74"/>
      <c r="K238" s="78"/>
      <c r="L238" s="57">
        <v>12748.52</v>
      </c>
      <c r="M238" s="57"/>
      <c r="N238" s="104"/>
      <c r="O238" s="78"/>
      <c r="P238" s="106"/>
      <c r="Q238" s="106"/>
      <c r="R238" s="106"/>
      <c r="S238" s="57"/>
      <c r="T238" s="57">
        <v>0</v>
      </c>
      <c r="U238" s="53">
        <f t="shared" si="25"/>
        <v>12748.52</v>
      </c>
      <c r="V238" s="143">
        <v>-102251.48</v>
      </c>
    </row>
    <row r="239" spans="1:22" ht="13.8" customHeight="1" x14ac:dyDescent="0.3">
      <c r="A239" s="15"/>
      <c r="B239" s="16"/>
      <c r="C239" s="17"/>
      <c r="D239" s="16"/>
      <c r="E239" s="16"/>
      <c r="F239" s="29" t="s">
        <v>256</v>
      </c>
      <c r="G239" s="63"/>
      <c r="H239" s="64" t="s">
        <v>255</v>
      </c>
      <c r="I239" s="57">
        <v>940</v>
      </c>
      <c r="J239" s="74">
        <v>940</v>
      </c>
      <c r="K239" s="78">
        <f t="shared" si="26"/>
        <v>100</v>
      </c>
      <c r="L239" s="57">
        <v>150000</v>
      </c>
      <c r="M239" s="57"/>
      <c r="N239" s="104"/>
      <c r="O239" s="105"/>
      <c r="P239" s="136"/>
      <c r="Q239" s="136"/>
      <c r="R239" s="136"/>
      <c r="S239" s="74"/>
      <c r="T239" s="74">
        <v>0</v>
      </c>
      <c r="U239" s="53">
        <f t="shared" si="25"/>
        <v>150000</v>
      </c>
      <c r="V239" s="143"/>
    </row>
    <row r="240" spans="1:22" ht="12.6" customHeight="1" x14ac:dyDescent="0.3">
      <c r="A240" s="15"/>
      <c r="B240" s="16"/>
      <c r="C240" s="17"/>
      <c r="D240" s="16"/>
      <c r="E240" s="16"/>
      <c r="F240" s="29" t="s">
        <v>186</v>
      </c>
      <c r="G240" s="63"/>
      <c r="H240" s="64" t="s">
        <v>187</v>
      </c>
      <c r="I240" s="88">
        <v>111.86199999999999</v>
      </c>
      <c r="J240" s="74">
        <v>111.86199999999999</v>
      </c>
      <c r="K240" s="42">
        <f t="shared" si="26"/>
        <v>100</v>
      </c>
      <c r="L240" s="88">
        <v>500000</v>
      </c>
      <c r="M240" s="57"/>
      <c r="N240" s="104"/>
      <c r="O240" s="78"/>
      <c r="P240" s="106"/>
      <c r="Q240" s="106"/>
      <c r="R240" s="106"/>
      <c r="S240" s="57"/>
      <c r="T240" s="57">
        <v>0</v>
      </c>
      <c r="U240" s="53">
        <f t="shared" si="25"/>
        <v>500000</v>
      </c>
      <c r="V240" s="143"/>
    </row>
    <row r="241" spans="1:24" ht="25.8" customHeight="1" x14ac:dyDescent="0.3">
      <c r="A241" s="15"/>
      <c r="B241" s="16"/>
      <c r="C241" s="17"/>
      <c r="D241" s="16"/>
      <c r="E241" s="16"/>
      <c r="F241" s="29" t="s">
        <v>453</v>
      </c>
      <c r="G241" s="63"/>
      <c r="H241" s="64" t="s">
        <v>454</v>
      </c>
      <c r="I241" s="88"/>
      <c r="J241" s="74"/>
      <c r="K241" s="42"/>
      <c r="L241" s="88">
        <v>0</v>
      </c>
      <c r="M241" s="57"/>
      <c r="N241" s="104"/>
      <c r="O241" s="78"/>
      <c r="P241" s="106"/>
      <c r="Q241" s="106"/>
      <c r="R241" s="106"/>
      <c r="S241" s="57"/>
      <c r="T241" s="57">
        <v>848530.21</v>
      </c>
      <c r="U241" s="53">
        <f t="shared" si="25"/>
        <v>848530.21</v>
      </c>
      <c r="V241" s="143">
        <v>848530.21</v>
      </c>
    </row>
    <row r="242" spans="1:24" ht="28.8" customHeight="1" x14ac:dyDescent="0.3">
      <c r="A242" s="15"/>
      <c r="B242" s="16"/>
      <c r="C242" s="17"/>
      <c r="D242" s="16"/>
      <c r="E242" s="16"/>
      <c r="F242" s="29" t="s">
        <v>203</v>
      </c>
      <c r="G242" s="63"/>
      <c r="H242" s="64" t="s">
        <v>202</v>
      </c>
      <c r="I242" s="57">
        <v>0</v>
      </c>
      <c r="J242" s="57"/>
      <c r="K242" s="42">
        <v>0</v>
      </c>
      <c r="L242" s="57">
        <v>0</v>
      </c>
      <c r="M242" s="57"/>
      <c r="N242" s="78"/>
      <c r="O242" s="78"/>
      <c r="P242" s="121"/>
      <c r="Q242" s="121"/>
      <c r="R242" s="121"/>
      <c r="S242" s="57"/>
      <c r="T242" s="57">
        <v>1110648</v>
      </c>
      <c r="U242" s="57">
        <f>SUM(T242)</f>
        <v>1110648</v>
      </c>
      <c r="V242" s="144"/>
    </row>
    <row r="243" spans="1:24" ht="19.8" customHeight="1" x14ac:dyDescent="0.3">
      <c r="A243" s="15"/>
      <c r="B243" s="16"/>
      <c r="C243" s="17"/>
      <c r="D243" s="16"/>
      <c r="E243" s="16"/>
      <c r="F243" s="29" t="s">
        <v>196</v>
      </c>
      <c r="G243" s="63"/>
      <c r="H243" s="64" t="s">
        <v>197</v>
      </c>
      <c r="I243" s="57">
        <v>0</v>
      </c>
      <c r="J243" s="57"/>
      <c r="K243" s="42">
        <v>0</v>
      </c>
      <c r="L243" s="57">
        <v>0</v>
      </c>
      <c r="M243" s="57"/>
      <c r="N243" s="78"/>
      <c r="O243" s="78"/>
      <c r="P243" s="121"/>
      <c r="Q243" s="121"/>
      <c r="R243" s="121"/>
      <c r="S243" s="57"/>
      <c r="T243" s="57">
        <v>12611</v>
      </c>
      <c r="U243" s="57">
        <f>SUM(L243:T243)</f>
        <v>12611</v>
      </c>
      <c r="V243" s="145"/>
    </row>
    <row r="244" spans="1:24" ht="25.8" hidden="1" customHeight="1" x14ac:dyDescent="0.3">
      <c r="A244" s="15"/>
      <c r="B244" s="16"/>
      <c r="C244" s="17"/>
      <c r="D244" s="16"/>
      <c r="E244" s="16"/>
      <c r="F244" s="29"/>
      <c r="G244" s="63"/>
      <c r="H244" s="64"/>
      <c r="I244" s="57">
        <v>0</v>
      </c>
      <c r="J244" s="57">
        <v>0</v>
      </c>
      <c r="K244" s="42">
        <v>0</v>
      </c>
      <c r="L244" s="57"/>
      <c r="M244" s="57"/>
      <c r="N244" s="78"/>
      <c r="O244" s="78"/>
      <c r="P244" s="121"/>
      <c r="Q244" s="121"/>
      <c r="R244" s="121"/>
      <c r="S244" s="57"/>
      <c r="T244" s="57"/>
      <c r="U244" s="57"/>
    </row>
    <row r="245" spans="1:24" ht="46.8" customHeight="1" x14ac:dyDescent="0.3">
      <c r="A245" s="15"/>
      <c r="B245" s="16"/>
      <c r="C245" s="17"/>
      <c r="D245" s="16"/>
      <c r="E245" s="16"/>
      <c r="F245" s="29" t="s">
        <v>190</v>
      </c>
      <c r="G245" s="63"/>
      <c r="H245" s="64" t="s">
        <v>189</v>
      </c>
      <c r="I245" s="57">
        <v>0</v>
      </c>
      <c r="J245" s="57"/>
      <c r="K245" s="42">
        <v>0</v>
      </c>
      <c r="L245" s="57">
        <v>0</v>
      </c>
      <c r="M245" s="57"/>
      <c r="N245" s="78"/>
      <c r="O245" s="78"/>
      <c r="P245" s="121"/>
      <c r="Q245" s="121"/>
      <c r="R245" s="121"/>
      <c r="S245" s="57"/>
      <c r="T245" s="57">
        <v>2032750</v>
      </c>
      <c r="U245" s="57">
        <f t="shared" ref="U245:U252" si="28">SUM(L245:T245)</f>
        <v>2032750</v>
      </c>
      <c r="V245" s="144"/>
    </row>
    <row r="246" spans="1:24" ht="23.4" customHeight="1" x14ac:dyDescent="0.3">
      <c r="A246" s="15"/>
      <c r="B246" s="16"/>
      <c r="C246" s="17"/>
      <c r="D246" s="16"/>
      <c r="E246" s="16"/>
      <c r="F246" s="29" t="s">
        <v>452</v>
      </c>
      <c r="G246" s="63"/>
      <c r="H246" s="64" t="s">
        <v>439</v>
      </c>
      <c r="I246" s="57"/>
      <c r="J246" s="57"/>
      <c r="K246" s="42"/>
      <c r="L246" s="57">
        <v>0</v>
      </c>
      <c r="M246" s="57"/>
      <c r="N246" s="78"/>
      <c r="O246" s="78"/>
      <c r="P246" s="121"/>
      <c r="Q246" s="121"/>
      <c r="R246" s="121"/>
      <c r="S246" s="57"/>
      <c r="T246" s="57">
        <v>7090000</v>
      </c>
      <c r="U246" s="57">
        <f>SUM(T246)</f>
        <v>7090000</v>
      </c>
    </row>
    <row r="247" spans="1:24" ht="28.2" customHeight="1" x14ac:dyDescent="0.3">
      <c r="A247" s="15"/>
      <c r="B247" s="16"/>
      <c r="C247" s="17"/>
      <c r="D247" s="16"/>
      <c r="E247" s="16"/>
      <c r="F247" s="29" t="s">
        <v>192</v>
      </c>
      <c r="G247" s="63"/>
      <c r="H247" s="64" t="s">
        <v>191</v>
      </c>
      <c r="I247" s="57">
        <v>0</v>
      </c>
      <c r="J247" s="57"/>
      <c r="K247" s="42">
        <v>0</v>
      </c>
      <c r="L247" s="88">
        <v>0</v>
      </c>
      <c r="M247" s="74"/>
      <c r="N247" s="78"/>
      <c r="O247" s="78"/>
      <c r="P247" s="106"/>
      <c r="Q247" s="106"/>
      <c r="R247" s="106"/>
      <c r="S247" s="74"/>
      <c r="T247" s="57">
        <v>1124208</v>
      </c>
      <c r="U247" s="57">
        <f t="shared" si="28"/>
        <v>1124208</v>
      </c>
      <c r="V247" s="145"/>
    </row>
    <row r="248" spans="1:24" ht="27" customHeight="1" x14ac:dyDescent="0.3">
      <c r="A248" s="15"/>
      <c r="B248" s="16"/>
      <c r="C248" s="17"/>
      <c r="D248" s="16"/>
      <c r="E248" s="16"/>
      <c r="F248" s="29" t="s">
        <v>391</v>
      </c>
      <c r="G248" s="63"/>
      <c r="H248" s="64" t="s">
        <v>193</v>
      </c>
      <c r="I248" s="57">
        <v>0</v>
      </c>
      <c r="J248" s="57"/>
      <c r="K248" s="42">
        <v>0</v>
      </c>
      <c r="L248" s="88">
        <v>0</v>
      </c>
      <c r="M248" s="74"/>
      <c r="N248" s="78"/>
      <c r="O248" s="78"/>
      <c r="P248" s="106"/>
      <c r="Q248" s="106"/>
      <c r="R248" s="106"/>
      <c r="S248" s="74"/>
      <c r="T248" s="57">
        <v>720707</v>
      </c>
      <c r="U248" s="57">
        <f t="shared" si="28"/>
        <v>720707</v>
      </c>
      <c r="V248" s="146"/>
    </row>
    <row r="249" spans="1:24" ht="34.200000000000003" customHeight="1" x14ac:dyDescent="0.3">
      <c r="A249" s="15"/>
      <c r="B249" s="16"/>
      <c r="C249" s="17"/>
      <c r="D249" s="16"/>
      <c r="E249" s="16"/>
      <c r="F249" s="29" t="s">
        <v>198</v>
      </c>
      <c r="G249" s="63"/>
      <c r="H249" s="64" t="s">
        <v>199</v>
      </c>
      <c r="I249" s="57">
        <v>0</v>
      </c>
      <c r="J249" s="57"/>
      <c r="K249" s="42">
        <v>0</v>
      </c>
      <c r="L249" s="57">
        <v>0</v>
      </c>
      <c r="M249" s="57"/>
      <c r="N249" s="78"/>
      <c r="O249" s="78"/>
      <c r="P249" s="121"/>
      <c r="Q249" s="121"/>
      <c r="R249" s="121"/>
      <c r="S249" s="57"/>
      <c r="T249" s="57">
        <v>233018</v>
      </c>
      <c r="U249" s="57">
        <f t="shared" si="28"/>
        <v>233018</v>
      </c>
    </row>
    <row r="250" spans="1:24" ht="27" customHeight="1" x14ac:dyDescent="0.3">
      <c r="A250" s="15"/>
      <c r="B250" s="16"/>
      <c r="C250" s="17"/>
      <c r="D250" s="16"/>
      <c r="E250" s="16"/>
      <c r="F250" s="29" t="s">
        <v>194</v>
      </c>
      <c r="G250" s="63"/>
      <c r="H250" s="64" t="s">
        <v>195</v>
      </c>
      <c r="I250" s="57">
        <v>0</v>
      </c>
      <c r="J250" s="57"/>
      <c r="K250" s="42">
        <v>0</v>
      </c>
      <c r="L250" s="57">
        <v>0</v>
      </c>
      <c r="M250" s="57"/>
      <c r="N250" s="78"/>
      <c r="O250" s="78"/>
      <c r="P250" s="121"/>
      <c r="Q250" s="121"/>
      <c r="R250" s="121"/>
      <c r="S250" s="57"/>
      <c r="T250" s="57">
        <v>747157</v>
      </c>
      <c r="U250" s="57">
        <f t="shared" si="28"/>
        <v>747157</v>
      </c>
      <c r="V250" s="147"/>
    </row>
    <row r="251" spans="1:24" ht="37.200000000000003" customHeight="1" x14ac:dyDescent="0.3">
      <c r="A251" s="15"/>
      <c r="B251" s="16"/>
      <c r="C251" s="17"/>
      <c r="D251" s="16"/>
      <c r="E251" s="16"/>
      <c r="F251" s="29" t="s">
        <v>201</v>
      </c>
      <c r="G251" s="63"/>
      <c r="H251" s="64" t="s">
        <v>200</v>
      </c>
      <c r="I251" s="57">
        <v>0</v>
      </c>
      <c r="J251" s="57"/>
      <c r="K251" s="42">
        <v>0</v>
      </c>
      <c r="L251" s="57">
        <v>0</v>
      </c>
      <c r="M251" s="57"/>
      <c r="N251" s="78"/>
      <c r="O251" s="78"/>
      <c r="P251" s="121"/>
      <c r="Q251" s="121"/>
      <c r="R251" s="121"/>
      <c r="S251" s="57"/>
      <c r="T251" s="57">
        <v>3836.57</v>
      </c>
      <c r="U251" s="57">
        <f t="shared" si="28"/>
        <v>3836.57</v>
      </c>
    </row>
    <row r="252" spans="1:24" ht="49.8" customHeight="1" x14ac:dyDescent="0.3">
      <c r="A252" s="15"/>
      <c r="B252" s="16"/>
      <c r="C252" s="17"/>
      <c r="D252" s="16"/>
      <c r="E252" s="16"/>
      <c r="F252" s="29" t="s">
        <v>440</v>
      </c>
      <c r="G252" s="63"/>
      <c r="H252" s="64" t="s">
        <v>441</v>
      </c>
      <c r="I252" s="57">
        <v>0</v>
      </c>
      <c r="J252" s="57">
        <v>0</v>
      </c>
      <c r="K252" s="42">
        <v>0</v>
      </c>
      <c r="L252" s="57">
        <v>0</v>
      </c>
      <c r="M252" s="57"/>
      <c r="N252" s="78"/>
      <c r="O252" s="78"/>
      <c r="P252" s="121"/>
      <c r="Q252" s="121"/>
      <c r="R252" s="121"/>
      <c r="S252" s="57"/>
      <c r="T252" s="57">
        <v>3223</v>
      </c>
      <c r="U252" s="57">
        <f t="shared" si="28"/>
        <v>3223</v>
      </c>
      <c r="V252" s="147"/>
    </row>
    <row r="253" spans="1:24" ht="25.2" customHeight="1" x14ac:dyDescent="0.3">
      <c r="A253" s="15"/>
      <c r="B253" s="16"/>
      <c r="C253" s="17"/>
      <c r="D253" s="16"/>
      <c r="E253" s="16"/>
      <c r="F253" s="29" t="s">
        <v>442</v>
      </c>
      <c r="G253" s="63"/>
      <c r="H253" s="64" t="s">
        <v>443</v>
      </c>
      <c r="I253" s="57"/>
      <c r="J253" s="57"/>
      <c r="K253" s="42"/>
      <c r="L253" s="57">
        <v>0</v>
      </c>
      <c r="M253" s="57"/>
      <c r="N253" s="78"/>
      <c r="O253" s="78"/>
      <c r="P253" s="121"/>
      <c r="Q253" s="121"/>
      <c r="R253" s="121"/>
      <c r="S253" s="57"/>
      <c r="T253" s="57">
        <v>20814487.199999999</v>
      </c>
      <c r="U253" s="57">
        <f>SUM(L253:T253)</f>
        <v>20814487.199999999</v>
      </c>
      <c r="V253" s="148"/>
    </row>
    <row r="254" spans="1:24" ht="17.399999999999999" x14ac:dyDescent="0.3">
      <c r="A254" s="1"/>
      <c r="B254" s="1"/>
      <c r="C254" s="1"/>
      <c r="D254" s="1"/>
      <c r="E254" s="1"/>
      <c r="F254" s="24" t="s">
        <v>205</v>
      </c>
      <c r="G254" s="156"/>
      <c r="H254" s="157"/>
      <c r="I254" s="75" t="e">
        <f>SUM(I212:I213)</f>
        <v>#REF!</v>
      </c>
      <c r="J254" s="75" t="e">
        <f>SUM(J212:J213)</f>
        <v>#REF!</v>
      </c>
      <c r="K254" s="35" t="e">
        <f t="shared" si="26"/>
        <v>#REF!</v>
      </c>
      <c r="L254" s="93">
        <f>SUM(L212:L213)</f>
        <v>222072818</v>
      </c>
      <c r="M254" s="76"/>
      <c r="N254" s="104"/>
      <c r="O254" s="107"/>
      <c r="P254" s="108"/>
      <c r="Q254" s="108"/>
      <c r="R254" s="108"/>
      <c r="S254" s="76"/>
      <c r="T254" s="93">
        <f t="shared" ref="T254:U254" si="29">SUM(T212:T213)</f>
        <v>304683587.82000005</v>
      </c>
      <c r="U254" s="93">
        <f t="shared" si="29"/>
        <v>526756405.82000005</v>
      </c>
      <c r="V254" s="143">
        <f>SUM(V10:V253)</f>
        <v>24736610.919999998</v>
      </c>
      <c r="X254" s="149"/>
    </row>
    <row r="255" spans="1:24" hidden="1" x14ac:dyDescent="0.3">
      <c r="F255" s="29" t="s">
        <v>307</v>
      </c>
      <c r="G255" s="11"/>
      <c r="H255" s="64" t="s">
        <v>308</v>
      </c>
      <c r="I255" s="79"/>
      <c r="J255" s="79"/>
      <c r="K255" s="79"/>
      <c r="L255" s="115">
        <f>SUM(L15+L32+L43+L67+L157+L189+L200+L217+L221+L223+L225+L227+L229+L231+L233+L235+L238)</f>
        <v>21806622.43</v>
      </c>
      <c r="M255" s="79"/>
      <c r="N255" s="79"/>
    </row>
  </sheetData>
  <mergeCells count="13">
    <mergeCell ref="L1:U1"/>
    <mergeCell ref="F5:U5"/>
    <mergeCell ref="G254:H254"/>
    <mergeCell ref="A6:O6"/>
    <mergeCell ref="B8:E8"/>
    <mergeCell ref="F20:F21"/>
    <mergeCell ref="I7:K7"/>
    <mergeCell ref="L7:N7"/>
    <mergeCell ref="F7:F8"/>
    <mergeCell ref="H7:H8"/>
    <mergeCell ref="O7:U7"/>
    <mergeCell ref="T2:U2"/>
    <mergeCell ref="T3:U3"/>
  </mergeCells>
  <pageMargins left="0.23622047244094491" right="0.23622047244094491" top="0.15748031496062992" bottom="0.19685039370078741" header="0.31496062992125984" footer="0.31496062992125984"/>
  <pageSetup paperSize="9" fitToWidth="9" fitToHeight="9" orientation="landscape" verticalDpi="0" r:id="rId1"/>
  <rowBreaks count="4" manualBreakCount="4">
    <brk id="174" min="5" max="20" man="1"/>
    <brk id="202" min="5" max="20" man="1"/>
    <brk id="239" min="5" max="20" man="1"/>
    <brk id="254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2019-06-17T06:07:50Z</dcterms:modified>
</cp:coreProperties>
</file>